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Դավթաշեն բակի բարե. աշխ\Ծավալ Ռուս\"/>
    </mc:Choice>
  </mc:AlternateContent>
  <xr:revisionPtr revIDLastSave="0" documentId="13_ncr:1_{F83F9D20-D914-4B9D-840D-6C84CCD44C41}" xr6:coauthVersionLast="47" xr6:coauthVersionMax="47" xr10:uidLastSave="{00000000-0000-0000-0000-000000000000}"/>
  <bookViews>
    <workbookView xWindow="-108" yWindow="-108" windowWidth="23256" windowHeight="12576" tabRatio="788" xr2:uid="{00000000-000D-0000-FFFF-FFFF00000000}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նախ'!$A$1:$F$519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9" i="9" l="1"/>
  <c r="F483" i="9"/>
  <c r="F427" i="9"/>
  <c r="F431" i="9"/>
  <c r="F435" i="9"/>
  <c r="F439" i="9"/>
  <c r="F443" i="9"/>
  <c r="F447" i="9"/>
  <c r="F451" i="9"/>
  <c r="F455" i="9"/>
  <c r="F459" i="9"/>
  <c r="F463" i="9"/>
  <c r="F467" i="9"/>
  <c r="F471" i="9"/>
  <c r="F475" i="9"/>
  <c r="F479" i="9"/>
  <c r="F423" i="9" l="1"/>
  <c r="F58" i="9" l="1"/>
  <c r="F66" i="9"/>
  <c r="F62" i="9"/>
  <c r="A76" i="9" l="1"/>
  <c r="A13" i="9"/>
  <c r="F50" i="9" l="1"/>
  <c r="F400" i="9"/>
  <c r="F42" i="9"/>
  <c r="F137" i="9"/>
  <c r="F54" i="9"/>
  <c r="F502" i="9"/>
  <c r="F506" i="9"/>
  <c r="F46" i="9"/>
  <c r="F81" i="9"/>
  <c r="F30" i="9"/>
  <c r="F26" i="9"/>
  <c r="F230" i="9"/>
  <c r="F218" i="9"/>
  <c r="F222" i="9"/>
  <c r="F226" i="9"/>
  <c r="F250" i="9"/>
  <c r="F308" i="9"/>
  <c r="F271" i="9"/>
  <c r="F242" i="9"/>
  <c r="F284" i="9"/>
  <c r="F292" i="9"/>
  <c r="F279" i="9"/>
  <c r="F304" i="9"/>
  <c r="F275" i="9"/>
  <c r="F316" i="9"/>
  <c r="F263" i="9"/>
  <c r="F324" i="9"/>
  <c r="F320" i="9"/>
  <c r="F238" i="9"/>
  <c r="F255" i="9"/>
  <c r="F329" i="9"/>
  <c r="F312" i="9"/>
  <c r="F333" i="9"/>
  <c r="F341" i="9"/>
  <c r="F337" i="9"/>
  <c r="F296" i="9"/>
  <c r="F267" i="9"/>
  <c r="F234" i="9"/>
  <c r="F288" i="9"/>
  <c r="F345" i="9"/>
  <c r="F246" i="9"/>
  <c r="F259" i="9"/>
  <c r="F300" i="9"/>
  <c r="F396" i="9"/>
  <c r="F388" i="9"/>
  <c r="F384" i="9"/>
  <c r="F392" i="9"/>
  <c r="F356" i="9"/>
  <c r="F360" i="9"/>
  <c r="F364" i="9"/>
  <c r="F376" i="9"/>
  <c r="F380" i="9"/>
  <c r="F368" i="9"/>
  <c r="F372" i="9"/>
  <c r="F141" i="9"/>
  <c r="F145" i="9"/>
  <c r="F149" i="9"/>
  <c r="F34" i="9"/>
  <c r="F85" i="9"/>
  <c r="F105" i="9"/>
  <c r="F113" i="9"/>
  <c r="F109" i="9"/>
  <c r="F93" i="9"/>
  <c r="F89" i="9"/>
  <c r="F101" i="9"/>
  <c r="F97" i="9"/>
  <c r="F18" i="9"/>
  <c r="F494" i="9"/>
  <c r="F129" i="9"/>
  <c r="F133" i="9"/>
  <c r="F117" i="9"/>
  <c r="F125" i="9"/>
  <c r="F121" i="9"/>
  <c r="F408" i="9"/>
  <c r="F404" i="9"/>
  <c r="F38" i="9"/>
  <c r="F70" i="9"/>
  <c r="F515" i="9" l="1"/>
  <c r="F498" i="9"/>
  <c r="F158" i="9"/>
  <c r="F170" i="9"/>
  <c r="F490" i="9"/>
  <c r="F210" i="9"/>
  <c r="F198" i="9"/>
  <c r="F182" i="9"/>
  <c r="F186" i="9"/>
  <c r="F174" i="9"/>
  <c r="F162" i="9"/>
  <c r="F202" i="9"/>
  <c r="F194" i="9"/>
  <c r="F178" i="9"/>
  <c r="F190" i="9"/>
  <c r="F22" i="9"/>
  <c r="F206" i="9"/>
  <c r="F415" i="9"/>
  <c r="F487" i="9" s="1"/>
  <c r="F166" i="9"/>
  <c r="F154" i="9"/>
  <c r="F77" i="9"/>
  <c r="F14" i="9"/>
  <c r="F510" i="9" l="1"/>
  <c r="F349" i="9"/>
  <c r="F214" i="9" l="1"/>
  <c r="F74" i="9" l="1"/>
  <c r="F352" i="9"/>
  <c r="F412" i="9" s="1"/>
  <c r="F513" i="9" l="1"/>
  <c r="F514" i="9" s="1"/>
  <c r="F516" i="9" l="1"/>
  <c r="F517" i="9" s="1"/>
  <c r="F75" i="9"/>
  <c r="F518" i="9" l="1"/>
</calcChain>
</file>

<file path=xl/sharedStrings.xml><?xml version="1.0" encoding="utf-8"?>
<sst xmlns="http://schemas.openxmlformats.org/spreadsheetml/2006/main" count="268" uniqueCount="145">
  <si>
    <t>NN</t>
  </si>
  <si>
    <t xml:space="preserve">Ընդամենը </t>
  </si>
  <si>
    <t>ԱՇԽԱՏԱՆՔՆԵՐԻ ԱՆՎԱՆՈՒՄԸ</t>
  </si>
  <si>
    <t xml:space="preserve">ՉԱՓՄԱՆ ՄԻԱՎՈՐԸ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</si>
  <si>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</si>
  <si>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</si>
  <si>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</si>
  <si>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</si>
  <si>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</si>
  <si>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</si>
  <si>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</si>
  <si>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</si>
  <si>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</si>
  <si>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</si>
  <si>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</si>
  <si>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</si>
  <si>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</si>
  <si>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</si>
  <si>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</si>
  <si>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տ/т</t>
  </si>
  <si>
    <t>հատ / штук</t>
  </si>
  <si>
    <t xml:space="preserve">տ
т 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</si>
  <si>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</si>
  <si>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մ / м</t>
  </si>
  <si>
    <t>Մետաղական խողովակ Ф48*3մմ, L=1000մմ                Стальная труба Ф48*3.0мм,  L=1000мм</t>
  </si>
  <si>
    <t>Պողպատե թիթեղ  3,0մմ          Стальной лист 3,0мм</t>
  </si>
  <si>
    <t>Մետաղական տարրերի երկտակ յուղաներկում  Двухэтапная роспись маслом</t>
  </si>
  <si>
    <t>կ-տ / к-т</t>
  </si>
  <si>
    <t>Սարքեր/ սարքավորումներ/ Оборудование</t>
  </si>
  <si>
    <t>Ընդամենը /ներառյալ սարքեր/սարքավորումները/</t>
  </si>
  <si>
    <t>Խաղասարքերի, մարզասարքերի ապամոնտաժում, հանձնում պատվիրատուին 
Разборка игрушек, спортинвентаря, доставка до заказчика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</si>
  <si>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</si>
  <si>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</si>
  <si>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 xml:space="preserve">գմ/пм </t>
  </si>
  <si>
    <t>Խճային նախաշերտի իրականացում 12սմ հաստության Выполнение гравийного слой толщиной 12 см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</si>
  <si>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</si>
  <si>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</si>
  <si>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Բետոնե եզրաքարերի տեղադրում 200*80մմ չափերով, B15 դասի բետոնե հիմքով, առանց ծակոտիների Установка  бордюров размером 200*80мм, с бетонным основанием класса В15</t>
  </si>
  <si>
    <t>Փայտե նստատեղով նստարանի կառուցում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</si>
  <si>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</si>
  <si>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Խճային ծածկույթի քանդում                                   РАЗБОРКА ПОКРЫТИЙ ЩЕБЕНОЧНЫХ</t>
  </si>
  <si>
    <t>Քառակուսի խողովակ 80*80*3մմ Квадратная труба 80*80*3 мм</t>
  </si>
  <si>
    <t>Քառակուսի խողովակ 40*30*2մմ Квадратная труба 40*30*2 мм</t>
  </si>
  <si>
    <t>Քառակուսի խողովակ 20*20*2մմ Квадратная труба 20*20*2 мм</t>
  </si>
  <si>
    <t>ԵԲ նախաշերտի պատրաստում B15 դասի բետոնից 80մմ հաստությամբ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</si>
  <si>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</si>
  <si>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</si>
  <si>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</si>
  <si>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</si>
  <si>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Նույնի տեղափոխում մինչև 13կմ              Вывоз до 13км</t>
  </si>
  <si>
    <t>Բիտումի լցաբաշխում (4.12տ 1000մ2)  Распределение битумной заливки (4,12т 1000м2)</t>
  </si>
  <si>
    <t>Մետաղական ցանկապատ</t>
  </si>
  <si>
    <t>Մետաղական ցանկապատի կառուցում և տեղադրում Строительство и установка металлического забора</t>
  </si>
  <si>
    <t xml:space="preserve">Մետաղական ցանկապատի երկտակ յուղաներկումДвухэтапная роспись маслом металлического забора </t>
  </si>
  <si>
    <t>Եզրաքարերի ապամոնտաժում բետոնե հիմքերի հետ միասին Демонтаж бордюров вместе с бетонным фундаментом</t>
  </si>
  <si>
    <t>´áõë³ÑáÕÇ ÷éáõÙ Ó»éùáí Ï³Ý³ã ï³ñ³ÍùÝ»ñáõÙ /15ëÙ Ñ³ëï./
Запекание почвы вручную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</si>
  <si>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</si>
  <si>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</si>
  <si>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Ավելորդ բնահողի բարձում և տեղափոխում մինչև 12կմ հեռավորության վրա Выемка и транспортировка излишков грунта на расстояние до 12 км</t>
  </si>
  <si>
    <t>Ավելացած գրունտի ետլիցք և հարթեցում տեղում Выравнивание земли на участке</t>
  </si>
  <si>
    <t>ԵԲ նախաշերտի պատրաստում B7.5 դասի բետոնից 10սմ հաստությամբ</t>
  </si>
  <si>
    <t xml:space="preserve">Բետոնե կետային հիմքերի կառուցում B15 դասի բետոնից 0,5*0,5*1,0  Строительство бетонной фундамент из бетона класса В15                                   </t>
  </si>
  <si>
    <t>Մետաղական հենասյուների մոնտաժում                                  Монтаж стальных труб</t>
  </si>
  <si>
    <t>մ3/м3</t>
  </si>
  <si>
    <t>հատ/шт</t>
  </si>
  <si>
    <t xml:space="preserve">Ֆուտբոլի դարպասի կառուցում/ 2հատ/,  </t>
  </si>
  <si>
    <t>Մետաղական դարպասի պատրաստում և տեղադրում 
Подготовка и установка металлических ворот</t>
  </si>
  <si>
    <t>Մետաղական ուղղանկյուն խողովակ 80*80*4մմ 
Труба металлическая прямоугольная 80*80*4мм</t>
  </si>
  <si>
    <t>·Ù/пм</t>
  </si>
  <si>
    <t>Մետաղական ուղղանկյուն խողովակ 40*40*3մմ 
Труба металлическая прямоугольная 40*40*3мм</t>
  </si>
  <si>
    <t>Մետղական թերթ 8մմ հաստությամբ 
Металлический лист толщиной 5мм</t>
  </si>
  <si>
    <t>Ù2/м2</t>
  </si>
  <si>
    <t xml:space="preserve">Մետաղական մասերի երկտակ ներկում Двухслойная краска </t>
  </si>
  <si>
    <t>Ֆուտբոլի դարպասի ցանց Сетка футбольных ворот</t>
  </si>
  <si>
    <t>Բասկետբոլի վահան՝ ներառյալ ամրացման դետալները, զամբյուղը և ցանցը</t>
  </si>
  <si>
    <t>լրակազմ / компл</t>
  </si>
  <si>
    <t>Բնահողի մշակումը  3 կարգի գրունտներում, կողլից Обработка почвы на почвах 3 класса</t>
  </si>
  <si>
    <t>Բնահողի մշակումը  4 կարգի գրունտներում, կողլիցք Обработка почвы на почвах 4 класса</t>
  </si>
  <si>
    <t>Բնահողի ետլիցք բուլդոզերով Обратная засыпка грунта бульдозером</t>
  </si>
  <si>
    <t>Մետաղական ցանկապատի կառուցում և տեղադրում /ներառյալ դարպասները և դռնակները/  Строительство и установка металлического забора /в т.ч. ворот и дверей/</t>
  </si>
  <si>
    <t>Ծխնի Петля</t>
  </si>
  <si>
    <t>կտ</t>
  </si>
  <si>
    <t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t>
  </si>
  <si>
    <t>Ֆուտբոլի դաշտի մետաղական ցանկապատ</t>
  </si>
  <si>
    <t>Քառակուսի խողովակ 50*30*2մմ Квадратная труба 50*30*2 мм</t>
  </si>
  <si>
    <t>ՖՈՒՏԲՈԼԻ ԴԱՇՏ</t>
  </si>
  <si>
    <t>ԿԱՌՈՒՑՈՂԱԿԱՆ ԱՇԽԱՏԱՆՔՆԵՐ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</si>
  <si>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</si>
  <si>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ԼՈՒՍԱՎՈՐՈՒԹՅՈՒՆ</t>
  </si>
  <si>
    <t>ԵԲ նախաշերտի պատրաստում B15 դասի բետոնից 100մմ հաստությամբ</t>
  </si>
  <si>
    <t>Մետաղական զրուցատաղավարի ապամոնտաժում, հանձնում պատվիրատուին
Демонтаж металлической беседки и доставка заказчику</t>
  </si>
  <si>
    <t>Տարածքի մեքենայացված հարթեցում Механизированная планировка территории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</si>
  <si>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</si>
  <si>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</si>
  <si>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Շին մոնտ աշխատանքներ</t>
  </si>
  <si>
    <t>Արտաքին լուսավորության ինքնավար ԼԴ լուսատու, 150 Վտ,  IP65, -30°...+50° C, լուսավորվածության կարգավորում</t>
  </si>
  <si>
    <t xml:space="preserve">Բետոնե կետային հիմքերի կառուցում B15 դասի բետոնից 0,4*0,4*0.6 Строительство бетонной фундамент из бетона класса В15                                   </t>
  </si>
  <si>
    <t>Մետաղական խողովակ Փ 76*3.0մմ              Стальная труба Ф76*3.0мм</t>
  </si>
  <si>
    <t>Մետաղական խողովակ Փ 57*3.0մմ              Стальная труба Ф57*3.0мм</t>
  </si>
  <si>
    <t>Մետաղական խողովակ Փ 40*3.0մմ              Стальная труба Ф40*3.0мм</t>
  </si>
  <si>
    <t>Մետաղական թերթ 3մմ հաստությամբ 
Металлический лист толщиной 3мм</t>
  </si>
  <si>
    <t>Պլաստմասե խցան Ф57մմ</t>
  </si>
  <si>
    <t>Ասֆալտբետոնե շերտի քանդում մասնակի կտրումով՝ ներառյալ շերտերը
Снос асфальтобетонного слоя включая слои</t>
  </si>
  <si>
    <t>Խճային հիմքի իրականացում 10սմ հաստության Реализация гравийного основания толщиной 10 см.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</si>
  <si>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</si>
  <si>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Մանրահատիկ ասֆալտբետոնե ծածկույթի իրականացում - 4սմ /«Բ» տիպի (վերին շերտ)/     Выполнение мелкозернистого асфальтобетонного покрытия - 4 см.</t>
  </si>
  <si>
    <t>Բետոնե ձևավոր սալիկների իրականացում 4սմ հաստությամբ, երկրորդ շերտը գունավոր 
Реализация бетонной фигурной плитки толщиной 6 см, второй слой окрашен</t>
  </si>
  <si>
    <t>Ֆուտբոլի դաշտի 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</si>
  <si>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>Տարածքում առկա մետաղական տարրերի ապանոնտաժում, հանձնում պատվիրատուին /ֆուտբոլի դարպաս, և այլն/ Сбор металлических элементов, имеющихся в наличии на территории, доставка до заказчика</t>
  </si>
  <si>
    <t>Բետոնե մասերի քանդում
Снос бетонных частей</t>
  </si>
  <si>
    <t>Խճային հիմք 12սմ հաստության Реализация гравийного основания толщиной 12 см.</t>
  </si>
  <si>
    <t xml:space="preserve">Ամրան A-III Ø=16մմ /մետաղական հենասյուների տակ/                     Арматура A-III Ø=16мм  /под стальные трубы/ </t>
  </si>
  <si>
    <t xml:space="preserve">Երկաթբետոնե որմնախարսխի կառուցում B20 դասի  Строительство железобетонной цоколя из бетона класса В20                                   </t>
  </si>
  <si>
    <t xml:space="preserve">Ամրան երկայնական A-III Ø=12մմ  Арматура A-III Ø=12мм  </t>
  </si>
  <si>
    <t xml:space="preserve">Անուր A-I Ø=8մմ  Арматура A-I Ø=8мм  </t>
  </si>
  <si>
    <t>Թերթապողպատ 3մմ Листовая сталь 3мм</t>
  </si>
  <si>
    <t>ՈՌՈԳՄԱՆ ՑԱՆՑ/ИРРИГАЦИОННАЯ СЕТЬ</t>
  </si>
  <si>
    <t>Ասֆալտբետոնե շերտի քանդում երկկողմանի կտրումով, 0,5մ լայնությամբ /իր շերտերով/
Снос асфальтобетонного слоя вместе слоями</t>
  </si>
  <si>
    <t>IV Ï³ñ·Ç ·ñáõÝïÇ Ùß³ÏáõÙ ¿ùëÏ³í³ïáñáí ³/ÇÝùÝ³Ã³÷»ñÇ íñ³ µ³ñÓ»Éáí</t>
  </si>
  <si>
    <t>III Ï³ñ·Ç ·ñáõÝïÇ Ùß³ÏáõÙ ¿ùëÏ³í³ïáñáí ³/ÇÝùÝ³Ã³÷»ñÇ íñ³ µ³ñÓ»Éáí</t>
  </si>
  <si>
    <t>Բնահողի լրամշակումը 2-րդ կարգի գրունտներում ձեռքով                                                       РАЗРАБОТКА ГРУНТА ВРУЧНУЮ, ГРУНТ 2 ГРУППЫ</t>
  </si>
  <si>
    <t>Նախապատրաստական շերտի իրականացում ավազով  խողովակների տակ         
Выполнение подготовительного слоя песком под труб</t>
  </si>
  <si>
    <t xml:space="preserve">Բնահողի ետլիցք բուլդոզերով                       ЗАСЫПКА БУЛЬДОЗЕРАМИ             </t>
  </si>
  <si>
    <t>Ավելորդ բնահողի բարձում և տեղափոխում մինչև 13կմ հեռավորության վրա Выемка и транспортировка излишков грунта на расстояние до 13 км</t>
  </si>
  <si>
    <t>Խճային հիմքի իրականացում 15սմ հաստության Реализация гравийного основания толщиной 15 см.</t>
  </si>
  <si>
    <t>Մանրահատիկ ասֆալտբետոնե ծածկույթի իրականացում - 5սմ    Выполнение мелкозернистого асфальтобетонного покрытия - 5 см.</t>
  </si>
  <si>
    <t>տեղ/мест</t>
  </si>
  <si>
    <t xml:space="preserve">Խողովակաշարերի տեղադրում պողպատե խողովակներից 32*3.0մմ տրամագծով հիդրավլիիկ փորձարկումով Монтаж трубопроводов из стальных труб - гидравлическое испытание - диаметр 32*3,0мм                                                       </t>
  </si>
  <si>
    <t>Մետաղական խողովակների յուղաներկում 2 անգամ                  Окраска стальных труб антикор. краской /2 раза /</t>
  </si>
  <si>
    <t>100մ2 / 100м2</t>
  </si>
  <si>
    <t xml:space="preserve">Պողպատե ձևավոր մասերի տեղադրում Монтаж стальных фасонных деталей    </t>
  </si>
  <si>
    <t xml:space="preserve">Պողպատե ջրթող փականի տեղադրում Ф32մմ           
Установка стальной задвижки Ф32мм       </t>
  </si>
  <si>
    <t>Բազալտե սալահատակի քանդում
Снос базалтого пола</t>
  </si>
  <si>
    <t>´áõë³ÑáÕÇ ձեռքբերում</t>
  </si>
  <si>
    <t>Բետոնե սալահատակի քանդում իր շերտերով
Снос бетонного покрытия</t>
  </si>
  <si>
    <t xml:space="preserve">Բնահողի ետլիցք Обратная засыпка грунта </t>
  </si>
  <si>
    <t xml:space="preserve">Ռետինե փշրանքներից միաձույլ ծածկույթ 20 մմ հաստությամբ, գունավոր, գծանշումով    Покрытие из резиновой крошки толщиной 20 мм, цветное            </t>
  </si>
  <si>
    <t>Նոր մանկական խաղասարք §5 տեղանի կարուսել¦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</si>
  <si>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 xml:space="preserve">Միացում գործող գծին Ф50մմ Врезка Ф50мм                        </t>
  </si>
  <si>
    <t xml:space="preserve">Պողպատե փականի տեղադրում Ф50մմ           
Установка стальной задвижки Ф50мм       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</si>
  <si>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</si>
  <si>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>Պաշտպանիչ շերտի իրականացում ավազով խողովակների վրա         
Выполнение защитного слоя песком над трубы</t>
  </si>
  <si>
    <t>ê»ñÙÇ ó³ÝáõÙ 1Ù2 - 25·ñ
Посев семян</t>
  </si>
  <si>
    <t>Գույք</t>
  </si>
  <si>
    <t>Երևան քաղաքի Դավթաշեն վարչական շրջանի Դավթաշեն 2-րդ թաղամաս   13,14,15 շենքերի բակի բարեկարգման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</si>
</sst>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00"/>
    <numFmt numFmtId="165" formatCode="0.0000"/>
    <numFmt numFmtId="166" formatCode="0.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sz val="12"/>
      <name val="Arial Unicode"/>
      <family val="2"/>
      <charset val="204"/>
    </font>
    <font>
      <b/>
      <i/>
      <sz val="12"/>
      <name val="Arial Unicode"/>
      <family val="2"/>
      <charset val="204"/>
    </font>
    <font>
      <sz val="11"/>
      <name val="Arial Unicode"/>
      <family val="2"/>
      <charset val="204"/>
    </font>
    <font>
      <b/>
      <u/>
      <sz val="12"/>
      <name val="Arial Unicode"/>
      <family val="2"/>
      <charset val="204"/>
    </font>
    <font>
      <sz val="11"/>
      <name val="Arial LatArm"/>
      <family val="2"/>
    </font>
    <font>
      <sz val="16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164" fontId="6" fillId="0" borderId="1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6" fontId="12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/>
    <xf numFmtId="2" fontId="6" fillId="0" borderId="0" xfId="0" applyNumberFormat="1" applyFont="1" applyFill="1" applyAlignment="1">
      <alignment wrapText="1"/>
    </xf>
    <xf numFmtId="2" fontId="6" fillId="0" borderId="0" xfId="0" applyNumberFormat="1" applyFont="1" applyFill="1"/>
    <xf numFmtId="2" fontId="11" fillId="0" borderId="0" xfId="0" applyNumberFormat="1" applyFont="1" applyFill="1"/>
    <xf numFmtId="2" fontId="11" fillId="0" borderId="0" xfId="0" applyNumberFormat="1" applyFont="1" applyFill="1" applyAlignment="1">
      <alignment vertical="center" wrapText="1"/>
    </xf>
    <xf numFmtId="2" fontId="11" fillId="0" borderId="0" xfId="0" applyNumberFormat="1" applyFont="1" applyFill="1" applyAlignment="1">
      <alignment wrapText="1"/>
    </xf>
    <xf numFmtId="2" fontId="12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/>
    <xf numFmtId="2" fontId="13" fillId="0" borderId="0" xfId="0" applyNumberFormat="1" applyFont="1" applyFill="1" applyAlignment="1">
      <alignment wrapText="1"/>
    </xf>
    <xf numFmtId="165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1" fontId="6" fillId="0" borderId="0" xfId="0" applyNumberFormat="1" applyFont="1" applyFill="1"/>
    <xf numFmtId="1" fontId="10" fillId="0" borderId="0" xfId="0" applyNumberFormat="1" applyFont="1" applyFill="1" applyAlignment="1">
      <alignment vertical="center"/>
    </xf>
    <xf numFmtId="1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/>
    <xf numFmtId="1" fontId="11" fillId="0" borderId="0" xfId="0" applyNumberFormat="1" applyFont="1" applyFill="1"/>
    <xf numFmtId="1" fontId="13" fillId="0" borderId="0" xfId="0" applyNumberFormat="1" applyFont="1" applyFill="1"/>
    <xf numFmtId="1" fontId="10" fillId="0" borderId="0" xfId="0" applyNumberFormat="1" applyFont="1" applyFill="1" applyAlignment="1">
      <alignment horizont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right" vertical="center" wrapText="1"/>
    </xf>
    <xf numFmtId="2" fontId="8" fillId="0" borderId="4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164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right" vertical="center" wrapText="1"/>
    </xf>
  </cellXfs>
  <cellStyles count="14">
    <cellStyle name="Normal" xfId="0" builtinId="0"/>
    <cellStyle name="Normal 10" xfId="13" xr:uid="{00000000-0005-0000-0000-000001000000}"/>
    <cellStyle name="Normal 11" xfId="6" xr:uid="{00000000-0005-0000-0000-000002000000}"/>
    <cellStyle name="Normal 2 2" xfId="11" xr:uid="{00000000-0005-0000-0000-000003000000}"/>
    <cellStyle name="Normal 2 2 2" xfId="1" xr:uid="{00000000-0005-0000-0000-000004000000}"/>
    <cellStyle name="Normal 2 2 2 2 3" xfId="12" xr:uid="{00000000-0005-0000-0000-000005000000}"/>
    <cellStyle name="Normal 3" xfId="10" xr:uid="{00000000-0005-0000-0000-000006000000}"/>
    <cellStyle name="Normal 3 2" xfId="8" xr:uid="{00000000-0005-0000-0000-000007000000}"/>
    <cellStyle name="Normal 4 2 2" xfId="2" xr:uid="{00000000-0005-0000-0000-000008000000}"/>
    <cellStyle name="Обычный 2" xfId="4" xr:uid="{00000000-0005-0000-0000-000009000000}"/>
    <cellStyle name="Обычный 2 2" xfId="9" xr:uid="{00000000-0005-0000-0000-00000A000000}"/>
    <cellStyle name="Обычный 3" xfId="7" xr:uid="{00000000-0005-0000-0000-00000B000000}"/>
    <cellStyle name="Обычный 5" xfId="3" xr:uid="{00000000-0005-0000-0000-00000C000000}"/>
    <cellStyle name="Финансовый 2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8"/>
  <sheetViews>
    <sheetView tabSelected="1" view="pageBreakPreview" zoomScale="80" zoomScaleNormal="80" zoomScaleSheetLayoutView="80" workbookViewId="0">
      <selection activeCell="E8" sqref="E8:E11"/>
    </sheetView>
  </sheetViews>
  <sheetFormatPr defaultColWidth="9.109375" defaultRowHeight="13.8"/>
  <cols>
    <col min="1" max="1" width="9.33203125" style="36" customWidth="1"/>
    <col min="2" max="2" width="52.5546875" style="3" customWidth="1"/>
    <col min="3" max="3" width="9.33203125" style="2" bestFit="1" customWidth="1"/>
    <col min="4" max="4" width="10.44140625" style="1" customWidth="1"/>
    <col min="5" max="5" width="20.33203125" style="12" customWidth="1"/>
    <col min="6" max="6" width="22.5546875" style="1" customWidth="1"/>
    <col min="7" max="8" width="9.109375" style="1" customWidth="1"/>
    <col min="9" max="16384" width="9.109375" style="1"/>
  </cols>
  <sheetData>
    <row r="1" spans="1:7" ht="15" customHeight="1">
      <c r="A1" s="66" t="s">
        <v>144</v>
      </c>
      <c r="B1" s="66"/>
      <c r="C1" s="66"/>
      <c r="D1" s="66"/>
      <c r="E1" s="66"/>
      <c r="F1" s="66"/>
    </row>
    <row r="2" spans="1:7" ht="39" customHeight="1">
      <c r="A2" s="66"/>
      <c r="B2" s="66"/>
      <c r="C2" s="66"/>
      <c r="D2" s="66"/>
      <c r="E2" s="66"/>
      <c r="F2" s="66"/>
    </row>
    <row r="3" spans="1:7" ht="14.25" customHeight="1">
      <c r="A3" s="37"/>
      <c r="B3" s="35"/>
      <c r="C3" s="35"/>
      <c r="D3" s="35"/>
      <c r="E3" s="35"/>
      <c r="F3" s="35"/>
    </row>
    <row r="4" spans="1:7" ht="14.25" customHeight="1">
      <c r="A4" s="37"/>
      <c r="B4" s="35"/>
      <c r="C4" s="35"/>
      <c r="D4" s="35"/>
      <c r="E4" s="35"/>
      <c r="F4" s="35"/>
    </row>
    <row r="5" spans="1:7" ht="14.25" customHeight="1">
      <c r="A5" s="37"/>
      <c r="B5" s="35"/>
      <c r="C5" s="35"/>
      <c r="D5" s="35"/>
      <c r="E5" s="35"/>
      <c r="F5" s="35"/>
    </row>
    <row r="6" spans="1:7">
      <c r="A6" s="54" t="s">
        <v>9</v>
      </c>
      <c r="B6" s="54"/>
      <c r="C6" s="54"/>
      <c r="D6" s="54"/>
      <c r="E6" s="54"/>
      <c r="F6" s="54"/>
    </row>
    <row r="7" spans="1:7">
      <c r="A7" s="55"/>
      <c r="B7" s="55"/>
      <c r="C7" s="55"/>
      <c r="D7" s="55"/>
      <c r="E7" s="55"/>
      <c r="F7" s="55"/>
    </row>
    <row r="8" spans="1:7" ht="42.75" customHeight="1">
      <c r="A8" s="56" t="s">
        <v>0</v>
      </c>
      <c r="B8" s="57" t="s">
        <v>2</v>
      </c>
      <c r="C8" s="58" t="s">
        <v>3</v>
      </c>
      <c r="D8" s="58" t="s">
        <v>5</v>
      </c>
      <c r="E8" s="59" t="s">
        <v>4</v>
      </c>
      <c r="F8" s="60" t="s">
        <v>7</v>
      </c>
    </row>
    <row r="9" spans="1:7" ht="13.5" customHeight="1">
      <c r="A9" s="56"/>
      <c r="B9" s="57"/>
      <c r="C9" s="58"/>
      <c r="D9" s="58"/>
      <c r="E9" s="59"/>
      <c r="F9" s="60"/>
    </row>
    <row r="10" spans="1:7" ht="58.5" customHeight="1">
      <c r="A10" s="56"/>
      <c r="B10" s="57"/>
      <c r="C10" s="58"/>
      <c r="D10" s="58"/>
      <c r="E10" s="59"/>
      <c r="F10" s="60"/>
    </row>
    <row r="11" spans="1:7" s="4" customFormat="1" ht="70.5" customHeight="1">
      <c r="A11" s="56"/>
      <c r="B11" s="57"/>
      <c r="C11" s="58"/>
      <c r="D11" s="58"/>
      <c r="E11" s="59"/>
      <c r="F11" s="7" t="s">
        <v>6</v>
      </c>
    </row>
    <row r="12" spans="1:7" s="4" customFormat="1">
      <c r="A12" s="38">
        <v>1</v>
      </c>
      <c r="B12" s="6">
        <v>3</v>
      </c>
      <c r="C12" s="5">
        <v>4</v>
      </c>
      <c r="D12" s="5">
        <v>5</v>
      </c>
      <c r="E12" s="11">
        <v>6</v>
      </c>
      <c r="F12" s="5">
        <v>16</v>
      </c>
    </row>
    <row r="13" spans="1:7">
      <c r="A13" s="61" t="e">
        <f>#REF!</f>
        <v>#REF!</v>
      </c>
      <c r="B13" s="61"/>
      <c r="C13" s="61"/>
      <c r="D13" s="61"/>
      <c r="E13" s="61"/>
      <c r="F13" s="61"/>
      <c r="G13" s="8"/>
    </row>
    <row r="14" spans="1:7" ht="14.25" customHeight="1">
      <c r="A14" s="52">
        <v>1</v>
      </c>
      <c r="B14" s="45" t="s">
        <v>48</v>
      </c>
      <c r="C14" s="46" t="s">
        <v>19</v>
      </c>
      <c r="D14" s="47">
        <v>6.5</v>
      </c>
      <c r="E14" s="47">
        <v>1.8</v>
      </c>
      <c r="F14" s="47">
        <f t="shared" ref="F14" si="0">D14*E14</f>
        <v>11.700000000000001</v>
      </c>
    </row>
    <row r="15" spans="1:7">
      <c r="A15" s="52"/>
      <c r="B15" s="45"/>
      <c r="C15" s="46"/>
      <c r="D15" s="47"/>
      <c r="E15" s="47"/>
      <c r="F15" s="47"/>
    </row>
    <row r="16" spans="1:7">
      <c r="A16" s="52"/>
      <c r="B16" s="45"/>
      <c r="C16" s="46"/>
      <c r="D16" s="47"/>
      <c r="E16" s="47"/>
      <c r="F16" s="47"/>
    </row>
    <row r="17" spans="1:6" ht="26.25" customHeight="1">
      <c r="A17" s="52"/>
      <c r="B17" s="45"/>
      <c r="C17" s="46"/>
      <c r="D17" s="47"/>
      <c r="E17" s="47"/>
      <c r="F17" s="47"/>
    </row>
    <row r="18" spans="1:6" ht="14.25" customHeight="1">
      <c r="A18" s="52">
        <v>2</v>
      </c>
      <c r="B18" s="45" t="s">
        <v>49</v>
      </c>
      <c r="C18" s="46" t="s">
        <v>13</v>
      </c>
      <c r="D18" s="47">
        <v>6.5</v>
      </c>
      <c r="E18" s="47">
        <v>3.5</v>
      </c>
      <c r="F18" s="47">
        <f t="shared" ref="F18" si="1">D18*E18</f>
        <v>22.75</v>
      </c>
    </row>
    <row r="19" spans="1:6">
      <c r="A19" s="52"/>
      <c r="B19" s="45"/>
      <c r="C19" s="46"/>
      <c r="D19" s="47"/>
      <c r="E19" s="47"/>
      <c r="F19" s="47"/>
    </row>
    <row r="20" spans="1:6">
      <c r="A20" s="52"/>
      <c r="B20" s="45"/>
      <c r="C20" s="46"/>
      <c r="D20" s="47"/>
      <c r="E20" s="47"/>
      <c r="F20" s="47"/>
    </row>
    <row r="21" spans="1:6" ht="9.75" customHeight="1">
      <c r="A21" s="52"/>
      <c r="B21" s="45"/>
      <c r="C21" s="46"/>
      <c r="D21" s="47"/>
      <c r="E21" s="47"/>
      <c r="F21" s="47"/>
    </row>
    <row r="22" spans="1:6" ht="14.25" customHeight="1">
      <c r="A22" s="52">
        <v>3</v>
      </c>
      <c r="B22" s="45" t="s">
        <v>107</v>
      </c>
      <c r="C22" s="46" t="s">
        <v>17</v>
      </c>
      <c r="D22" s="47">
        <v>72.8</v>
      </c>
      <c r="E22" s="47">
        <v>0.7</v>
      </c>
      <c r="F22" s="47">
        <f t="shared" ref="F22" si="2">D22*E22</f>
        <v>50.959999999999994</v>
      </c>
    </row>
    <row r="23" spans="1:6">
      <c r="A23" s="52"/>
      <c r="B23" s="45"/>
      <c r="C23" s="46"/>
      <c r="D23" s="47"/>
      <c r="E23" s="47"/>
      <c r="F23" s="47"/>
    </row>
    <row r="24" spans="1:6">
      <c r="A24" s="52"/>
      <c r="B24" s="45"/>
      <c r="C24" s="46"/>
      <c r="D24" s="47"/>
      <c r="E24" s="47"/>
      <c r="F24" s="47"/>
    </row>
    <row r="25" spans="1:6" ht="26.25" customHeight="1">
      <c r="A25" s="52"/>
      <c r="B25" s="45"/>
      <c r="C25" s="46"/>
      <c r="D25" s="47"/>
      <c r="E25" s="47"/>
      <c r="F25" s="47"/>
    </row>
    <row r="26" spans="1:6" ht="14.25" customHeight="1">
      <c r="A26" s="52">
        <v>4</v>
      </c>
      <c r="B26" s="45" t="s">
        <v>109</v>
      </c>
      <c r="C26" s="46" t="s">
        <v>18</v>
      </c>
      <c r="D26" s="47">
        <v>5.04</v>
      </c>
      <c r="E26" s="47">
        <v>23.2</v>
      </c>
      <c r="F26" s="47">
        <f t="shared" ref="F26" si="3">D26*E26</f>
        <v>116.928</v>
      </c>
    </row>
    <row r="27" spans="1:6">
      <c r="A27" s="52"/>
      <c r="B27" s="45"/>
      <c r="C27" s="46"/>
      <c r="D27" s="47"/>
      <c r="E27" s="47"/>
      <c r="F27" s="47"/>
    </row>
    <row r="28" spans="1:6">
      <c r="A28" s="52"/>
      <c r="B28" s="45"/>
      <c r="C28" s="46"/>
      <c r="D28" s="47"/>
      <c r="E28" s="47"/>
      <c r="F28" s="47"/>
    </row>
    <row r="29" spans="1:6" ht="15.75" customHeight="1">
      <c r="A29" s="52"/>
      <c r="B29" s="45"/>
      <c r="C29" s="46"/>
      <c r="D29" s="47"/>
      <c r="E29" s="47"/>
      <c r="F29" s="47"/>
    </row>
    <row r="30" spans="1:6" ht="14.25" customHeight="1">
      <c r="A30" s="52">
        <v>5</v>
      </c>
      <c r="B30" s="45" t="s">
        <v>108</v>
      </c>
      <c r="C30" s="46" t="s">
        <v>21</v>
      </c>
      <c r="D30" s="47">
        <v>0.35</v>
      </c>
      <c r="E30" s="47">
        <v>83</v>
      </c>
      <c r="F30" s="47">
        <f t="shared" ref="F30" si="4">D30*E30</f>
        <v>29.049999999999997</v>
      </c>
    </row>
    <row r="31" spans="1:6">
      <c r="A31" s="52"/>
      <c r="B31" s="45"/>
      <c r="C31" s="46"/>
      <c r="D31" s="47"/>
      <c r="E31" s="47"/>
      <c r="F31" s="47"/>
    </row>
    <row r="32" spans="1:6" ht="10.5" customHeight="1">
      <c r="A32" s="52"/>
      <c r="B32" s="45"/>
      <c r="C32" s="46"/>
      <c r="D32" s="47"/>
      <c r="E32" s="47"/>
      <c r="F32" s="47"/>
    </row>
    <row r="33" spans="1:6" ht="39" customHeight="1">
      <c r="A33" s="52"/>
      <c r="B33" s="45"/>
      <c r="C33" s="46"/>
      <c r="D33" s="47"/>
      <c r="E33" s="47"/>
      <c r="F33" s="47"/>
    </row>
    <row r="34" spans="1:6" ht="14.25" customHeight="1">
      <c r="A34" s="52">
        <v>6</v>
      </c>
      <c r="B34" s="45" t="s">
        <v>54</v>
      </c>
      <c r="C34" s="46" t="s">
        <v>17</v>
      </c>
      <c r="D34" s="47">
        <v>361.3</v>
      </c>
      <c r="E34" s="47">
        <v>1.33</v>
      </c>
      <c r="F34" s="47">
        <f t="shared" ref="F34" si="5">D34*E34</f>
        <v>480.52900000000005</v>
      </c>
    </row>
    <row r="35" spans="1:6">
      <c r="A35" s="52"/>
      <c r="B35" s="45"/>
      <c r="C35" s="46"/>
      <c r="D35" s="47"/>
      <c r="E35" s="47"/>
      <c r="F35" s="47"/>
    </row>
    <row r="36" spans="1:6">
      <c r="A36" s="52"/>
      <c r="B36" s="45"/>
      <c r="C36" s="46"/>
      <c r="D36" s="47"/>
      <c r="E36" s="47"/>
      <c r="F36" s="47"/>
    </row>
    <row r="37" spans="1:6" ht="15" customHeight="1">
      <c r="A37" s="52"/>
      <c r="B37" s="45"/>
      <c r="C37" s="46"/>
      <c r="D37" s="47"/>
      <c r="E37" s="47"/>
      <c r="F37" s="47"/>
    </row>
    <row r="38" spans="1:6" ht="14.25" customHeight="1">
      <c r="A38" s="52">
        <v>7</v>
      </c>
      <c r="B38" s="45" t="s">
        <v>102</v>
      </c>
      <c r="C38" s="46" t="s">
        <v>12</v>
      </c>
      <c r="D38" s="47">
        <v>37.5</v>
      </c>
      <c r="E38" s="47">
        <v>5.58</v>
      </c>
      <c r="F38" s="47">
        <f t="shared" ref="F38" si="6">D38*E38</f>
        <v>209.25</v>
      </c>
    </row>
    <row r="39" spans="1:6">
      <c r="A39" s="52"/>
      <c r="B39" s="45"/>
      <c r="C39" s="46"/>
      <c r="D39" s="47"/>
      <c r="E39" s="47"/>
      <c r="F39" s="47"/>
    </row>
    <row r="40" spans="1:6">
      <c r="A40" s="52"/>
      <c r="B40" s="45"/>
      <c r="C40" s="46"/>
      <c r="D40" s="47"/>
      <c r="E40" s="47"/>
      <c r="F40" s="47"/>
    </row>
    <row r="41" spans="1:6">
      <c r="A41" s="52"/>
      <c r="B41" s="45"/>
      <c r="C41" s="46"/>
      <c r="D41" s="47"/>
      <c r="E41" s="47"/>
      <c r="F41" s="47"/>
    </row>
    <row r="42" spans="1:6" ht="14.25" customHeight="1">
      <c r="A42" s="52">
        <v>8</v>
      </c>
      <c r="B42" s="45" t="s">
        <v>40</v>
      </c>
      <c r="C42" s="46" t="s">
        <v>12</v>
      </c>
      <c r="D42" s="47">
        <v>112.5</v>
      </c>
      <c r="E42" s="47">
        <v>0.7</v>
      </c>
      <c r="F42" s="47">
        <f t="shared" ref="F42" si="7">D42*E42</f>
        <v>78.75</v>
      </c>
    </row>
    <row r="43" spans="1:6">
      <c r="A43" s="52"/>
      <c r="B43" s="45"/>
      <c r="C43" s="46"/>
      <c r="D43" s="47"/>
      <c r="E43" s="47"/>
      <c r="F43" s="47"/>
    </row>
    <row r="44" spans="1:6">
      <c r="A44" s="52"/>
      <c r="B44" s="45"/>
      <c r="C44" s="46"/>
      <c r="D44" s="47"/>
      <c r="E44" s="47"/>
      <c r="F44" s="47"/>
    </row>
    <row r="45" spans="1:6" ht="6.75" customHeight="1">
      <c r="A45" s="52"/>
      <c r="B45" s="45"/>
      <c r="C45" s="46"/>
      <c r="D45" s="47"/>
      <c r="E45" s="47"/>
      <c r="F45" s="47"/>
    </row>
    <row r="46" spans="1:6" ht="14.25" customHeight="1">
      <c r="A46" s="52">
        <v>9</v>
      </c>
      <c r="B46" s="45" t="s">
        <v>134</v>
      </c>
      <c r="C46" s="46" t="s">
        <v>16</v>
      </c>
      <c r="D46" s="47">
        <v>20</v>
      </c>
      <c r="E46" s="47">
        <v>0.65</v>
      </c>
      <c r="F46" s="47">
        <f t="shared" ref="F46" si="8">D46*E46</f>
        <v>13</v>
      </c>
    </row>
    <row r="47" spans="1:6">
      <c r="A47" s="52"/>
      <c r="B47" s="45"/>
      <c r="C47" s="46"/>
      <c r="D47" s="47"/>
      <c r="E47" s="47"/>
      <c r="F47" s="47"/>
    </row>
    <row r="48" spans="1:6">
      <c r="A48" s="52"/>
      <c r="B48" s="45"/>
      <c r="C48" s="46"/>
      <c r="D48" s="47"/>
      <c r="E48" s="47"/>
      <c r="F48" s="47"/>
    </row>
    <row r="49" spans="1:6" ht="26.25" customHeight="1">
      <c r="A49" s="52"/>
      <c r="B49" s="45"/>
      <c r="C49" s="46"/>
      <c r="D49" s="47"/>
      <c r="E49" s="47"/>
      <c r="F49" s="47"/>
    </row>
    <row r="50" spans="1:6" ht="14.25" customHeight="1">
      <c r="A50" s="52">
        <v>10</v>
      </c>
      <c r="B50" s="45" t="s">
        <v>132</v>
      </c>
      <c r="C50" s="46" t="s">
        <v>16</v>
      </c>
      <c r="D50" s="47">
        <v>20</v>
      </c>
      <c r="E50" s="47">
        <v>0.65</v>
      </c>
      <c r="F50" s="47">
        <f t="shared" ref="F50" si="9">D50*E50</f>
        <v>13</v>
      </c>
    </row>
    <row r="51" spans="1:6">
      <c r="A51" s="52"/>
      <c r="B51" s="45"/>
      <c r="C51" s="46"/>
      <c r="D51" s="47"/>
      <c r="E51" s="47"/>
      <c r="F51" s="47"/>
    </row>
    <row r="52" spans="1:6">
      <c r="A52" s="52"/>
      <c r="B52" s="45"/>
      <c r="C52" s="46"/>
      <c r="D52" s="47"/>
      <c r="E52" s="47"/>
      <c r="F52" s="47"/>
    </row>
    <row r="53" spans="1:6" ht="31.5" customHeight="1">
      <c r="A53" s="52"/>
      <c r="B53" s="45"/>
      <c r="C53" s="46"/>
      <c r="D53" s="47"/>
      <c r="E53" s="47"/>
      <c r="F53" s="47"/>
    </row>
    <row r="54" spans="1:6" ht="14.25" customHeight="1">
      <c r="A54" s="52">
        <v>11</v>
      </c>
      <c r="B54" s="45" t="s">
        <v>90</v>
      </c>
      <c r="C54" s="46" t="s">
        <v>64</v>
      </c>
      <c r="D54" s="47">
        <v>1</v>
      </c>
      <c r="E54" s="47">
        <v>9.3000000000000007</v>
      </c>
      <c r="F54" s="47">
        <f t="shared" ref="F54" si="10">D54*E54</f>
        <v>9.3000000000000007</v>
      </c>
    </row>
    <row r="55" spans="1:6">
      <c r="A55" s="52"/>
      <c r="B55" s="45"/>
      <c r="C55" s="46"/>
      <c r="D55" s="47"/>
      <c r="E55" s="47"/>
      <c r="F55" s="47"/>
    </row>
    <row r="56" spans="1:6">
      <c r="A56" s="52"/>
      <c r="B56" s="45"/>
      <c r="C56" s="46"/>
      <c r="D56" s="47"/>
      <c r="E56" s="47"/>
      <c r="F56" s="47"/>
    </row>
    <row r="57" spans="1:6" ht="24.75" customHeight="1">
      <c r="A57" s="52"/>
      <c r="B57" s="45"/>
      <c r="C57" s="46"/>
      <c r="D57" s="47"/>
      <c r="E57" s="47"/>
      <c r="F57" s="47"/>
    </row>
    <row r="58" spans="1:6" ht="14.25" customHeight="1">
      <c r="A58" s="52">
        <v>12</v>
      </c>
      <c r="B58" s="45" t="s">
        <v>30</v>
      </c>
      <c r="C58" s="46" t="s">
        <v>20</v>
      </c>
      <c r="D58" s="47">
        <v>7</v>
      </c>
      <c r="E58" s="47">
        <v>6.4</v>
      </c>
      <c r="F58" s="47">
        <f t="shared" ref="F58" si="11">D58*E58</f>
        <v>44.800000000000004</v>
      </c>
    </row>
    <row r="59" spans="1:6">
      <c r="A59" s="52"/>
      <c r="B59" s="45"/>
      <c r="C59" s="46"/>
      <c r="D59" s="47"/>
      <c r="E59" s="47"/>
      <c r="F59" s="47"/>
    </row>
    <row r="60" spans="1:6">
      <c r="A60" s="52"/>
      <c r="B60" s="45"/>
      <c r="C60" s="46"/>
      <c r="D60" s="47"/>
      <c r="E60" s="47"/>
      <c r="F60" s="47"/>
    </row>
    <row r="61" spans="1:6" ht="28.5" customHeight="1">
      <c r="A61" s="52"/>
      <c r="B61" s="45"/>
      <c r="C61" s="46"/>
      <c r="D61" s="47"/>
      <c r="E61" s="47"/>
      <c r="F61" s="47"/>
    </row>
    <row r="62" spans="1:6" ht="14.25" customHeight="1">
      <c r="A62" s="52">
        <v>13</v>
      </c>
      <c r="B62" s="45" t="s">
        <v>31</v>
      </c>
      <c r="C62" s="46" t="s">
        <v>20</v>
      </c>
      <c r="D62" s="47">
        <v>7</v>
      </c>
      <c r="E62" s="47">
        <v>5.15</v>
      </c>
      <c r="F62" s="47">
        <f t="shared" ref="F62" si="12">D62*E62</f>
        <v>36.050000000000004</v>
      </c>
    </row>
    <row r="63" spans="1:6">
      <c r="A63" s="52"/>
      <c r="B63" s="45"/>
      <c r="C63" s="46"/>
      <c r="D63" s="47"/>
      <c r="E63" s="47"/>
      <c r="F63" s="47"/>
    </row>
    <row r="64" spans="1:6">
      <c r="A64" s="52"/>
      <c r="B64" s="45"/>
      <c r="C64" s="46"/>
      <c r="D64" s="47"/>
      <c r="E64" s="47"/>
      <c r="F64" s="47"/>
    </row>
    <row r="65" spans="1:6">
      <c r="A65" s="52"/>
      <c r="B65" s="45"/>
      <c r="C65" s="46"/>
      <c r="D65" s="47"/>
      <c r="E65" s="47"/>
      <c r="F65" s="47"/>
    </row>
    <row r="66" spans="1:6" ht="14.25" customHeight="1">
      <c r="A66" s="52">
        <v>14</v>
      </c>
      <c r="B66" s="45" t="s">
        <v>32</v>
      </c>
      <c r="C66" s="46" t="s">
        <v>20</v>
      </c>
      <c r="D66" s="47">
        <v>2</v>
      </c>
      <c r="E66" s="47">
        <v>3.22</v>
      </c>
      <c r="F66" s="47">
        <f t="shared" ref="F66" si="13">D66*E66</f>
        <v>6.44</v>
      </c>
    </row>
    <row r="67" spans="1:6">
      <c r="A67" s="52"/>
      <c r="B67" s="45"/>
      <c r="C67" s="46"/>
      <c r="D67" s="47"/>
      <c r="E67" s="47"/>
      <c r="F67" s="47"/>
    </row>
    <row r="68" spans="1:6">
      <c r="A68" s="52"/>
      <c r="B68" s="45"/>
      <c r="C68" s="46"/>
      <c r="D68" s="47"/>
      <c r="E68" s="47"/>
      <c r="F68" s="47"/>
    </row>
    <row r="69" spans="1:6" ht="30" customHeight="1">
      <c r="A69" s="52"/>
      <c r="B69" s="45"/>
      <c r="C69" s="46"/>
      <c r="D69" s="47"/>
      <c r="E69" s="47"/>
      <c r="F69" s="47"/>
    </row>
    <row r="70" spans="1:6" ht="14.25" customHeight="1">
      <c r="A70" s="52">
        <v>15</v>
      </c>
      <c r="B70" s="45" t="s">
        <v>22</v>
      </c>
      <c r="C70" s="46" t="s">
        <v>13</v>
      </c>
      <c r="D70" s="47">
        <v>209.5</v>
      </c>
      <c r="E70" s="47">
        <v>4.7</v>
      </c>
      <c r="F70" s="47">
        <f t="shared" ref="F70" si="14">D70*E70</f>
        <v>984.65000000000009</v>
      </c>
    </row>
    <row r="71" spans="1:6">
      <c r="A71" s="52"/>
      <c r="B71" s="45"/>
      <c r="C71" s="46"/>
      <c r="D71" s="47"/>
      <c r="E71" s="47"/>
      <c r="F71" s="47"/>
    </row>
    <row r="72" spans="1:6">
      <c r="A72" s="52"/>
      <c r="B72" s="45"/>
      <c r="C72" s="46"/>
      <c r="D72" s="47"/>
      <c r="E72" s="47"/>
      <c r="F72" s="47"/>
    </row>
    <row r="73" spans="1:6" ht="26.25" customHeight="1">
      <c r="A73" s="52"/>
      <c r="B73" s="45"/>
      <c r="C73" s="46"/>
      <c r="D73" s="47"/>
      <c r="E73" s="47"/>
      <c r="F73" s="47"/>
    </row>
    <row r="74" spans="1:6" ht="24" customHeight="1">
      <c r="A74" s="49" t="s">
        <v>1</v>
      </c>
      <c r="B74" s="50"/>
      <c r="C74" s="50"/>
      <c r="D74" s="50"/>
      <c r="E74" s="50"/>
      <c r="F74" s="31">
        <f>SUM(F14:F73)</f>
        <v>2107.1570000000002</v>
      </c>
    </row>
    <row r="75" spans="1:6" ht="24" customHeight="1">
      <c r="A75" s="53" t="s">
        <v>8</v>
      </c>
      <c r="B75" s="53"/>
      <c r="C75" s="53"/>
      <c r="D75" s="53"/>
      <c r="E75" s="53"/>
      <c r="F75" s="15">
        <f>F74/($F$513)</f>
        <v>6.2847839820159415E-2</v>
      </c>
    </row>
    <row r="76" spans="1:6">
      <c r="A76" s="51" t="e">
        <f>#REF!</f>
        <v>#REF!</v>
      </c>
      <c r="B76" s="51"/>
      <c r="C76" s="51"/>
      <c r="D76" s="51"/>
      <c r="E76" s="51"/>
      <c r="F76" s="51"/>
    </row>
    <row r="77" spans="1:6" ht="14.25" customHeight="1">
      <c r="A77" s="48">
        <v>16</v>
      </c>
      <c r="B77" s="45" t="s">
        <v>91</v>
      </c>
      <c r="C77" s="46" t="s">
        <v>16</v>
      </c>
      <c r="D77" s="47">
        <v>797.2</v>
      </c>
      <c r="E77" s="47">
        <v>1.7999999999999999E-2</v>
      </c>
      <c r="F77" s="47">
        <f>D77*E77</f>
        <v>14.349600000000001</v>
      </c>
    </row>
    <row r="78" spans="1:6">
      <c r="A78" s="48"/>
      <c r="B78" s="45"/>
      <c r="C78" s="46"/>
      <c r="D78" s="47"/>
      <c r="E78" s="47"/>
      <c r="F78" s="47"/>
    </row>
    <row r="79" spans="1:6">
      <c r="A79" s="48"/>
      <c r="B79" s="45"/>
      <c r="C79" s="46"/>
      <c r="D79" s="47"/>
      <c r="E79" s="47"/>
      <c r="F79" s="47"/>
    </row>
    <row r="80" spans="1:6">
      <c r="A80" s="48"/>
      <c r="B80" s="45"/>
      <c r="C80" s="46"/>
      <c r="D80" s="47"/>
      <c r="E80" s="47"/>
      <c r="F80" s="47"/>
    </row>
    <row r="81" spans="1:6" ht="14.25" customHeight="1">
      <c r="A81" s="48">
        <v>17</v>
      </c>
      <c r="B81" s="45" t="s">
        <v>35</v>
      </c>
      <c r="C81" s="46" t="s">
        <v>16</v>
      </c>
      <c r="D81" s="47">
        <v>797.2</v>
      </c>
      <c r="E81" s="47">
        <v>0.3</v>
      </c>
      <c r="F81" s="47">
        <f t="shared" ref="F81" si="15">D81*E81</f>
        <v>239.16</v>
      </c>
    </row>
    <row r="82" spans="1:6">
      <c r="A82" s="48"/>
      <c r="B82" s="45"/>
      <c r="C82" s="46"/>
      <c r="D82" s="47"/>
      <c r="E82" s="47"/>
      <c r="F82" s="47"/>
    </row>
    <row r="83" spans="1:6">
      <c r="A83" s="48"/>
      <c r="B83" s="45"/>
      <c r="C83" s="46"/>
      <c r="D83" s="47"/>
      <c r="E83" s="47"/>
      <c r="F83" s="47"/>
    </row>
    <row r="84" spans="1:6">
      <c r="A84" s="48"/>
      <c r="B84" s="45"/>
      <c r="C84" s="46"/>
      <c r="D84" s="47"/>
      <c r="E84" s="47"/>
      <c r="F84" s="47"/>
    </row>
    <row r="85" spans="1:6" ht="14.25" customHeight="1">
      <c r="A85" s="48">
        <v>18</v>
      </c>
      <c r="B85" s="45" t="s">
        <v>34</v>
      </c>
      <c r="C85" s="46" t="s">
        <v>18</v>
      </c>
      <c r="D85" s="47">
        <v>33.6</v>
      </c>
      <c r="E85" s="47">
        <v>7.94</v>
      </c>
      <c r="F85" s="47">
        <f t="shared" ref="F85" si="16">D85*E85</f>
        <v>266.78400000000005</v>
      </c>
    </row>
    <row r="86" spans="1:6">
      <c r="A86" s="48"/>
      <c r="B86" s="45"/>
      <c r="C86" s="46"/>
      <c r="D86" s="47"/>
      <c r="E86" s="47"/>
      <c r="F86" s="47"/>
    </row>
    <row r="87" spans="1:6">
      <c r="A87" s="48"/>
      <c r="B87" s="45"/>
      <c r="C87" s="46"/>
      <c r="D87" s="47"/>
      <c r="E87" s="47"/>
      <c r="F87" s="47"/>
    </row>
    <row r="88" spans="1:6">
      <c r="A88" s="48"/>
      <c r="B88" s="45"/>
      <c r="C88" s="46"/>
      <c r="D88" s="47"/>
      <c r="E88" s="47"/>
      <c r="F88" s="47"/>
    </row>
    <row r="89" spans="1:6">
      <c r="A89" s="48">
        <v>19</v>
      </c>
      <c r="B89" s="45" t="s">
        <v>44</v>
      </c>
      <c r="C89" s="46" t="s">
        <v>18</v>
      </c>
      <c r="D89" s="47">
        <v>22.400000000000002</v>
      </c>
      <c r="E89" s="47">
        <v>41.43</v>
      </c>
      <c r="F89" s="47">
        <f t="shared" ref="F89" si="17">D89*E89</f>
        <v>928.03200000000004</v>
      </c>
    </row>
    <row r="90" spans="1:6">
      <c r="A90" s="48"/>
      <c r="B90" s="45"/>
      <c r="C90" s="46"/>
      <c r="D90" s="47"/>
      <c r="E90" s="47"/>
      <c r="F90" s="47"/>
    </row>
    <row r="91" spans="1:6">
      <c r="A91" s="48"/>
      <c r="B91" s="45"/>
      <c r="C91" s="46"/>
      <c r="D91" s="47"/>
      <c r="E91" s="47"/>
      <c r="F91" s="47"/>
    </row>
    <row r="92" spans="1:6">
      <c r="A92" s="48"/>
      <c r="B92" s="45"/>
      <c r="C92" s="46"/>
      <c r="D92" s="47"/>
      <c r="E92" s="47"/>
      <c r="F92" s="47"/>
    </row>
    <row r="93" spans="1:6" ht="14.25" customHeight="1">
      <c r="A93" s="48">
        <v>20</v>
      </c>
      <c r="B93" s="45" t="s">
        <v>45</v>
      </c>
      <c r="C93" s="46" t="s">
        <v>19</v>
      </c>
      <c r="D93" s="47">
        <v>1.73</v>
      </c>
      <c r="E93" s="47">
        <v>25.9</v>
      </c>
      <c r="F93" s="47">
        <f t="shared" ref="F93" si="18">D93*E93</f>
        <v>44.806999999999995</v>
      </c>
    </row>
    <row r="94" spans="1:6">
      <c r="A94" s="48"/>
      <c r="B94" s="45"/>
      <c r="C94" s="46"/>
      <c r="D94" s="47"/>
      <c r="E94" s="47"/>
      <c r="F94" s="47"/>
    </row>
    <row r="95" spans="1:6">
      <c r="A95" s="48"/>
      <c r="B95" s="45"/>
      <c r="C95" s="46"/>
      <c r="D95" s="47"/>
      <c r="E95" s="47"/>
      <c r="F95" s="47"/>
    </row>
    <row r="96" spans="1:6" ht="5.25" customHeight="1">
      <c r="A96" s="48"/>
      <c r="B96" s="45"/>
      <c r="C96" s="46"/>
      <c r="D96" s="47"/>
      <c r="E96" s="47"/>
      <c r="F96" s="47"/>
    </row>
    <row r="97" spans="1:6" ht="14.25" customHeight="1">
      <c r="A97" s="48">
        <v>21</v>
      </c>
      <c r="B97" s="45" t="s">
        <v>46</v>
      </c>
      <c r="C97" s="46" t="s">
        <v>19</v>
      </c>
      <c r="D97" s="47">
        <v>1.73</v>
      </c>
      <c r="E97" s="47">
        <v>389</v>
      </c>
      <c r="F97" s="47">
        <f t="shared" ref="F97" si="19">D97*E97</f>
        <v>672.97</v>
      </c>
    </row>
    <row r="98" spans="1:6">
      <c r="A98" s="48"/>
      <c r="B98" s="45"/>
      <c r="C98" s="46"/>
      <c r="D98" s="47"/>
      <c r="E98" s="47"/>
      <c r="F98" s="47"/>
    </row>
    <row r="99" spans="1:6">
      <c r="A99" s="48"/>
      <c r="B99" s="45"/>
      <c r="C99" s="46"/>
      <c r="D99" s="47"/>
      <c r="E99" s="47"/>
      <c r="F99" s="47"/>
    </row>
    <row r="100" spans="1:6">
      <c r="A100" s="48"/>
      <c r="B100" s="45"/>
      <c r="C100" s="46"/>
      <c r="D100" s="47"/>
      <c r="E100" s="47"/>
      <c r="F100" s="47"/>
    </row>
    <row r="101" spans="1:6" ht="14.25" customHeight="1">
      <c r="A101" s="48">
        <v>22</v>
      </c>
      <c r="B101" s="45" t="s">
        <v>47</v>
      </c>
      <c r="C101" s="46" t="s">
        <v>16</v>
      </c>
      <c r="D101" s="47">
        <v>280</v>
      </c>
      <c r="E101" s="47">
        <v>14.6</v>
      </c>
      <c r="F101" s="47">
        <f t="shared" ref="F101" si="20">D101*E101</f>
        <v>4088</v>
      </c>
    </row>
    <row r="102" spans="1:6">
      <c r="A102" s="48"/>
      <c r="B102" s="45"/>
      <c r="C102" s="46"/>
      <c r="D102" s="47"/>
      <c r="E102" s="47"/>
      <c r="F102" s="47"/>
    </row>
    <row r="103" spans="1:6">
      <c r="A103" s="48"/>
      <c r="B103" s="45"/>
      <c r="C103" s="46"/>
      <c r="D103" s="47"/>
      <c r="E103" s="47"/>
      <c r="F103" s="47"/>
    </row>
    <row r="104" spans="1:6">
      <c r="A104" s="48"/>
      <c r="B104" s="45"/>
      <c r="C104" s="46"/>
      <c r="D104" s="47"/>
      <c r="E104" s="47"/>
      <c r="F104" s="47"/>
    </row>
    <row r="105" spans="1:6" ht="14.25" customHeight="1">
      <c r="A105" s="48">
        <v>23</v>
      </c>
      <c r="B105" s="45" t="s">
        <v>103</v>
      </c>
      <c r="C105" s="46" t="s">
        <v>11</v>
      </c>
      <c r="D105" s="47">
        <v>215</v>
      </c>
      <c r="E105" s="47">
        <v>1.7</v>
      </c>
      <c r="F105" s="47">
        <f t="shared" ref="F105" si="21">D105*E105</f>
        <v>365.5</v>
      </c>
    </row>
    <row r="106" spans="1:6">
      <c r="A106" s="48"/>
      <c r="B106" s="45"/>
      <c r="C106" s="46"/>
      <c r="D106" s="47"/>
      <c r="E106" s="47"/>
      <c r="F106" s="47"/>
    </row>
    <row r="107" spans="1:6">
      <c r="A107" s="48"/>
      <c r="B107" s="45"/>
      <c r="C107" s="46"/>
      <c r="D107" s="47"/>
      <c r="E107" s="47"/>
      <c r="F107" s="47"/>
    </row>
    <row r="108" spans="1:6">
      <c r="A108" s="48"/>
      <c r="B108" s="45"/>
      <c r="C108" s="46"/>
      <c r="D108" s="47"/>
      <c r="E108" s="47"/>
      <c r="F108" s="47"/>
    </row>
    <row r="109" spans="1:6" ht="14.25" customHeight="1">
      <c r="A109" s="48">
        <v>24</v>
      </c>
      <c r="B109" s="45" t="s">
        <v>50</v>
      </c>
      <c r="C109" s="46" t="s">
        <v>19</v>
      </c>
      <c r="D109" s="47">
        <v>0.89</v>
      </c>
      <c r="E109" s="47">
        <v>256.60000000000002</v>
      </c>
      <c r="F109" s="47">
        <f t="shared" ref="F109" si="22">D109*E109</f>
        <v>228.37400000000002</v>
      </c>
    </row>
    <row r="110" spans="1:6">
      <c r="A110" s="48"/>
      <c r="B110" s="45"/>
      <c r="C110" s="46"/>
      <c r="D110" s="47"/>
      <c r="E110" s="47"/>
      <c r="F110" s="47"/>
    </row>
    <row r="111" spans="1:6">
      <c r="A111" s="48"/>
      <c r="B111" s="45"/>
      <c r="C111" s="46"/>
      <c r="D111" s="47"/>
      <c r="E111" s="47"/>
      <c r="F111" s="47"/>
    </row>
    <row r="112" spans="1:6">
      <c r="A112" s="48"/>
      <c r="B112" s="45"/>
      <c r="C112" s="46"/>
      <c r="D112" s="47"/>
      <c r="E112" s="47"/>
      <c r="F112" s="47"/>
    </row>
    <row r="113" spans="1:6" ht="14.25" customHeight="1">
      <c r="A113" s="48">
        <v>25</v>
      </c>
      <c r="B113" s="45" t="s">
        <v>105</v>
      </c>
      <c r="C113" s="46" t="s">
        <v>11</v>
      </c>
      <c r="D113" s="47">
        <v>215</v>
      </c>
      <c r="E113" s="47">
        <v>3.84</v>
      </c>
      <c r="F113" s="47">
        <f t="shared" ref="F113" si="23">D113*E113</f>
        <v>825.6</v>
      </c>
    </row>
    <row r="114" spans="1:6">
      <c r="A114" s="48"/>
      <c r="B114" s="45"/>
      <c r="C114" s="46"/>
      <c r="D114" s="47"/>
      <c r="E114" s="47"/>
      <c r="F114" s="47"/>
    </row>
    <row r="115" spans="1:6">
      <c r="A115" s="48"/>
      <c r="B115" s="45"/>
      <c r="C115" s="46"/>
      <c r="D115" s="47"/>
      <c r="E115" s="47"/>
      <c r="F115" s="47"/>
    </row>
    <row r="116" spans="1:6">
      <c r="A116" s="48"/>
      <c r="B116" s="45"/>
      <c r="C116" s="46"/>
      <c r="D116" s="47"/>
      <c r="E116" s="47"/>
      <c r="F116" s="47"/>
    </row>
    <row r="117" spans="1:6" ht="14.25" customHeight="1">
      <c r="A117" s="48">
        <v>26</v>
      </c>
      <c r="B117" s="45" t="s">
        <v>110</v>
      </c>
      <c r="C117" s="46" t="s">
        <v>18</v>
      </c>
      <c r="D117" s="47">
        <v>2.4</v>
      </c>
      <c r="E117" s="47">
        <v>7.94</v>
      </c>
      <c r="F117" s="47">
        <f t="shared" ref="F117" si="24">D117*E117</f>
        <v>19.056000000000001</v>
      </c>
    </row>
    <row r="118" spans="1:6">
      <c r="A118" s="48"/>
      <c r="B118" s="45"/>
      <c r="C118" s="46"/>
      <c r="D118" s="47"/>
      <c r="E118" s="47"/>
      <c r="F118" s="47"/>
    </row>
    <row r="119" spans="1:6">
      <c r="A119" s="48"/>
      <c r="B119" s="45"/>
      <c r="C119" s="46"/>
      <c r="D119" s="47"/>
      <c r="E119" s="47"/>
      <c r="F119" s="47"/>
    </row>
    <row r="120" spans="1:6">
      <c r="A120" s="48"/>
      <c r="B120" s="45"/>
      <c r="C120" s="46"/>
      <c r="D120" s="47"/>
      <c r="E120" s="47"/>
      <c r="F120" s="47"/>
    </row>
    <row r="121" spans="1:6" ht="14.25" customHeight="1">
      <c r="A121" s="48">
        <v>27</v>
      </c>
      <c r="B121" s="45" t="s">
        <v>104</v>
      </c>
      <c r="C121" s="46" t="s">
        <v>18</v>
      </c>
      <c r="D121" s="47">
        <v>0.8</v>
      </c>
      <c r="E121" s="47">
        <v>23.26</v>
      </c>
      <c r="F121" s="47">
        <f t="shared" ref="F121" si="25">D121*E121</f>
        <v>18.608000000000001</v>
      </c>
    </row>
    <row r="122" spans="1:6">
      <c r="A122" s="48"/>
      <c r="B122" s="45"/>
      <c r="C122" s="46"/>
      <c r="D122" s="47"/>
      <c r="E122" s="47"/>
      <c r="F122" s="47"/>
    </row>
    <row r="123" spans="1:6">
      <c r="A123" s="48"/>
      <c r="B123" s="45"/>
      <c r="C123" s="46"/>
      <c r="D123" s="47"/>
      <c r="E123" s="47"/>
      <c r="F123" s="47"/>
    </row>
    <row r="124" spans="1:6">
      <c r="A124" s="48"/>
      <c r="B124" s="45"/>
      <c r="C124" s="46"/>
      <c r="D124" s="47"/>
      <c r="E124" s="47"/>
      <c r="F124" s="47"/>
    </row>
    <row r="125" spans="1:6" ht="14.25" customHeight="1">
      <c r="A125" s="48">
        <v>28</v>
      </c>
      <c r="B125" s="45" t="s">
        <v>106</v>
      </c>
      <c r="C125" s="46" t="s">
        <v>11</v>
      </c>
      <c r="D125" s="47">
        <v>20</v>
      </c>
      <c r="E125" s="47">
        <v>5.61</v>
      </c>
      <c r="F125" s="47">
        <f>D125*E125</f>
        <v>112.2</v>
      </c>
    </row>
    <row r="126" spans="1:6">
      <c r="A126" s="48"/>
      <c r="B126" s="45"/>
      <c r="C126" s="46"/>
      <c r="D126" s="47"/>
      <c r="E126" s="47"/>
      <c r="F126" s="47"/>
    </row>
    <row r="127" spans="1:6">
      <c r="A127" s="48"/>
      <c r="B127" s="45"/>
      <c r="C127" s="46"/>
      <c r="D127" s="47"/>
      <c r="E127" s="47"/>
      <c r="F127" s="47"/>
    </row>
    <row r="128" spans="1:6">
      <c r="A128" s="48"/>
      <c r="B128" s="45"/>
      <c r="C128" s="46"/>
      <c r="D128" s="47"/>
      <c r="E128" s="47"/>
      <c r="F128" s="47"/>
    </row>
    <row r="129" spans="1:6" ht="14.25" customHeight="1">
      <c r="A129" s="48">
        <v>29</v>
      </c>
      <c r="B129" s="45" t="s">
        <v>36</v>
      </c>
      <c r="C129" s="46" t="s">
        <v>18</v>
      </c>
      <c r="D129" s="47">
        <v>14.85</v>
      </c>
      <c r="E129" s="47">
        <v>7.94</v>
      </c>
      <c r="F129" s="47">
        <f t="shared" ref="F129" si="26">D129*E129</f>
        <v>117.90900000000001</v>
      </c>
    </row>
    <row r="130" spans="1:6">
      <c r="A130" s="48"/>
      <c r="B130" s="45"/>
      <c r="C130" s="46"/>
      <c r="D130" s="47"/>
      <c r="E130" s="47"/>
      <c r="F130" s="47"/>
    </row>
    <row r="131" spans="1:6">
      <c r="A131" s="48"/>
      <c r="B131" s="45"/>
      <c r="C131" s="46"/>
      <c r="D131" s="47"/>
      <c r="E131" s="47"/>
      <c r="F131" s="47"/>
    </row>
    <row r="132" spans="1:6" ht="28.5" customHeight="1">
      <c r="A132" s="48"/>
      <c r="B132" s="45"/>
      <c r="C132" s="46"/>
      <c r="D132" s="47"/>
      <c r="E132" s="47"/>
      <c r="F132" s="47"/>
    </row>
    <row r="133" spans="1:6" ht="14.25" customHeight="1">
      <c r="A133" s="48">
        <v>30</v>
      </c>
      <c r="B133" s="45" t="s">
        <v>37</v>
      </c>
      <c r="C133" s="46" t="s">
        <v>17</v>
      </c>
      <c r="D133" s="47">
        <v>30</v>
      </c>
      <c r="E133" s="47">
        <v>7.05</v>
      </c>
      <c r="F133" s="47">
        <f t="shared" ref="F133" si="27">D133*E133</f>
        <v>211.5</v>
      </c>
    </row>
    <row r="134" spans="1:6">
      <c r="A134" s="48"/>
      <c r="B134" s="45"/>
      <c r="C134" s="46"/>
      <c r="D134" s="47"/>
      <c r="E134" s="47"/>
      <c r="F134" s="47"/>
    </row>
    <row r="135" spans="1:6">
      <c r="A135" s="48"/>
      <c r="B135" s="45"/>
      <c r="C135" s="46"/>
      <c r="D135" s="47"/>
      <c r="E135" s="47"/>
      <c r="F135" s="47"/>
    </row>
    <row r="136" spans="1:6" ht="22.5" customHeight="1">
      <c r="A136" s="48"/>
      <c r="B136" s="45"/>
      <c r="C136" s="46"/>
      <c r="D136" s="47"/>
      <c r="E136" s="47"/>
      <c r="F136" s="47"/>
    </row>
    <row r="137" spans="1:6" ht="14.25" customHeight="1">
      <c r="A137" s="48">
        <v>31</v>
      </c>
      <c r="B137" s="45" t="s">
        <v>87</v>
      </c>
      <c r="C137" s="46" t="s">
        <v>17</v>
      </c>
      <c r="D137" s="47">
        <v>310</v>
      </c>
      <c r="E137" s="47">
        <v>8.15</v>
      </c>
      <c r="F137" s="47">
        <f t="shared" ref="F137" si="28">D137*E137</f>
        <v>2526.5</v>
      </c>
    </row>
    <row r="138" spans="1:6">
      <c r="A138" s="48"/>
      <c r="B138" s="45"/>
      <c r="C138" s="46"/>
      <c r="D138" s="47"/>
      <c r="E138" s="47"/>
      <c r="F138" s="47"/>
    </row>
    <row r="139" spans="1:6">
      <c r="A139" s="48"/>
      <c r="B139" s="45"/>
      <c r="C139" s="46"/>
      <c r="D139" s="47"/>
      <c r="E139" s="47"/>
      <c r="F139" s="47"/>
    </row>
    <row r="140" spans="1:6">
      <c r="A140" s="48"/>
      <c r="B140" s="45"/>
      <c r="C140" s="46"/>
      <c r="D140" s="47"/>
      <c r="E140" s="47"/>
      <c r="F140" s="47"/>
    </row>
    <row r="141" spans="1:6" ht="14.25" customHeight="1">
      <c r="A141" s="48">
        <v>32</v>
      </c>
      <c r="B141" s="45" t="s">
        <v>133</v>
      </c>
      <c r="C141" s="46" t="s">
        <v>12</v>
      </c>
      <c r="D141" s="47">
        <v>78</v>
      </c>
      <c r="E141" s="47">
        <v>5.84</v>
      </c>
      <c r="F141" s="47">
        <f t="shared" ref="F141" si="29">D141*E141</f>
        <v>455.52</v>
      </c>
    </row>
    <row r="142" spans="1:6">
      <c r="A142" s="48"/>
      <c r="B142" s="45"/>
      <c r="C142" s="46"/>
      <c r="D142" s="47"/>
      <c r="E142" s="47"/>
      <c r="F142" s="47"/>
    </row>
    <row r="143" spans="1:6">
      <c r="A143" s="48"/>
      <c r="B143" s="45"/>
      <c r="C143" s="46"/>
      <c r="D143" s="47"/>
      <c r="E143" s="47"/>
      <c r="F143" s="47"/>
    </row>
    <row r="144" spans="1:6">
      <c r="A144" s="48"/>
      <c r="B144" s="45"/>
      <c r="C144" s="46"/>
      <c r="D144" s="47"/>
      <c r="E144" s="47"/>
      <c r="F144" s="47"/>
    </row>
    <row r="145" spans="1:6" ht="14.25" customHeight="1">
      <c r="A145" s="48">
        <v>33</v>
      </c>
      <c r="B145" s="45" t="s">
        <v>55</v>
      </c>
      <c r="C145" s="46" t="s">
        <v>11</v>
      </c>
      <c r="D145" s="47">
        <v>520</v>
      </c>
      <c r="E145" s="47">
        <v>0.55000000000000004</v>
      </c>
      <c r="F145" s="47">
        <f t="shared" ref="F145" si="30">D145*E145</f>
        <v>286</v>
      </c>
    </row>
    <row r="146" spans="1:6">
      <c r="A146" s="48"/>
      <c r="B146" s="45"/>
      <c r="C146" s="46"/>
      <c r="D146" s="47"/>
      <c r="E146" s="47"/>
      <c r="F146" s="47"/>
    </row>
    <row r="147" spans="1:6">
      <c r="A147" s="48"/>
      <c r="B147" s="45"/>
      <c r="C147" s="46"/>
      <c r="D147" s="47"/>
      <c r="E147" s="47"/>
      <c r="F147" s="47"/>
    </row>
    <row r="148" spans="1:6">
      <c r="A148" s="48"/>
      <c r="B148" s="45"/>
      <c r="C148" s="46"/>
      <c r="D148" s="47"/>
      <c r="E148" s="47"/>
      <c r="F148" s="47"/>
    </row>
    <row r="149" spans="1:6" ht="14.25" customHeight="1">
      <c r="A149" s="48">
        <v>34</v>
      </c>
      <c r="B149" s="45" t="s">
        <v>142</v>
      </c>
      <c r="C149" s="46" t="s">
        <v>11</v>
      </c>
      <c r="D149" s="47">
        <v>520</v>
      </c>
      <c r="E149" s="47">
        <v>0.23</v>
      </c>
      <c r="F149" s="47">
        <f>D149*E149</f>
        <v>119.60000000000001</v>
      </c>
    </row>
    <row r="150" spans="1:6">
      <c r="A150" s="48"/>
      <c r="B150" s="45"/>
      <c r="C150" s="46"/>
      <c r="D150" s="47"/>
      <c r="E150" s="47"/>
      <c r="F150" s="47"/>
    </row>
    <row r="151" spans="1:6">
      <c r="A151" s="48"/>
      <c r="B151" s="45"/>
      <c r="C151" s="46"/>
      <c r="D151" s="47"/>
      <c r="E151" s="47"/>
      <c r="F151" s="47"/>
    </row>
    <row r="152" spans="1:6">
      <c r="A152" s="48"/>
      <c r="B152" s="45"/>
      <c r="C152" s="46"/>
      <c r="D152" s="47"/>
      <c r="E152" s="47"/>
      <c r="F152" s="47"/>
    </row>
    <row r="153" spans="1:6">
      <c r="A153" s="39"/>
      <c r="B153" s="18" t="s">
        <v>51</v>
      </c>
      <c r="C153" s="17"/>
      <c r="D153" s="16"/>
      <c r="E153" s="16"/>
      <c r="F153" s="16"/>
    </row>
    <row r="154" spans="1:6" ht="14.25" customHeight="1">
      <c r="A154" s="48">
        <v>35</v>
      </c>
      <c r="B154" s="45" t="s">
        <v>76</v>
      </c>
      <c r="C154" s="46" t="s">
        <v>18</v>
      </c>
      <c r="D154" s="47">
        <v>8.8199999999999985</v>
      </c>
      <c r="E154" s="47">
        <v>0.64</v>
      </c>
      <c r="F154" s="47">
        <f t="shared" ref="F154" si="31">D154*E154</f>
        <v>5.6447999999999992</v>
      </c>
    </row>
    <row r="155" spans="1:6">
      <c r="A155" s="48"/>
      <c r="B155" s="45"/>
      <c r="C155" s="46"/>
      <c r="D155" s="47"/>
      <c r="E155" s="47"/>
      <c r="F155" s="47"/>
    </row>
    <row r="156" spans="1:6">
      <c r="A156" s="48"/>
      <c r="B156" s="45"/>
      <c r="C156" s="46"/>
      <c r="D156" s="47"/>
      <c r="E156" s="47"/>
      <c r="F156" s="47"/>
    </row>
    <row r="157" spans="1:6">
      <c r="A157" s="48"/>
      <c r="B157" s="45"/>
      <c r="C157" s="46"/>
      <c r="D157" s="47"/>
      <c r="E157" s="47"/>
      <c r="F157" s="47"/>
    </row>
    <row r="158" spans="1:6" ht="14.25" customHeight="1">
      <c r="A158" s="48">
        <v>36</v>
      </c>
      <c r="B158" s="45" t="s">
        <v>77</v>
      </c>
      <c r="C158" s="46" t="s">
        <v>18</v>
      </c>
      <c r="D158" s="47">
        <v>8.8199999999999985</v>
      </c>
      <c r="E158" s="47">
        <v>0.83</v>
      </c>
      <c r="F158" s="47">
        <f t="shared" ref="F158" si="32">D158*E158</f>
        <v>7.320599999999998</v>
      </c>
    </row>
    <row r="159" spans="1:6">
      <c r="A159" s="48"/>
      <c r="B159" s="45"/>
      <c r="C159" s="46"/>
      <c r="D159" s="47"/>
      <c r="E159" s="47"/>
      <c r="F159" s="47"/>
    </row>
    <row r="160" spans="1:6">
      <c r="A160" s="48"/>
      <c r="B160" s="45"/>
      <c r="C160" s="46"/>
      <c r="D160" s="47"/>
      <c r="E160" s="47"/>
      <c r="F160" s="47"/>
    </row>
    <row r="161" spans="1:6">
      <c r="A161" s="48"/>
      <c r="B161" s="45"/>
      <c r="C161" s="46"/>
      <c r="D161" s="47"/>
      <c r="E161" s="47"/>
      <c r="F161" s="47"/>
    </row>
    <row r="162" spans="1:6" ht="14.25" customHeight="1">
      <c r="A162" s="48">
        <v>37</v>
      </c>
      <c r="B162" s="45" t="s">
        <v>36</v>
      </c>
      <c r="C162" s="46" t="s">
        <v>18</v>
      </c>
      <c r="D162" s="47">
        <v>2.5</v>
      </c>
      <c r="E162" s="47">
        <v>7.9</v>
      </c>
      <c r="F162" s="47">
        <f t="shared" ref="F162" si="33">D162*E162</f>
        <v>19.75</v>
      </c>
    </row>
    <row r="163" spans="1:6">
      <c r="A163" s="48"/>
      <c r="B163" s="45"/>
      <c r="C163" s="46"/>
      <c r="D163" s="47"/>
      <c r="E163" s="47"/>
      <c r="F163" s="47"/>
    </row>
    <row r="164" spans="1:6">
      <c r="A164" s="48"/>
      <c r="B164" s="45"/>
      <c r="C164" s="46"/>
      <c r="D164" s="47"/>
      <c r="E164" s="47"/>
      <c r="F164" s="47"/>
    </row>
    <row r="165" spans="1:6">
      <c r="A165" s="48"/>
      <c r="B165" s="45"/>
      <c r="C165" s="46"/>
      <c r="D165" s="47"/>
      <c r="E165" s="47"/>
      <c r="F165" s="47"/>
    </row>
    <row r="166" spans="1:6" ht="14.25" customHeight="1">
      <c r="A166" s="48">
        <v>38</v>
      </c>
      <c r="B166" s="45" t="s">
        <v>111</v>
      </c>
      <c r="C166" s="46" t="s">
        <v>13</v>
      </c>
      <c r="D166" s="47">
        <v>0.17499999999999999</v>
      </c>
      <c r="E166" s="47">
        <v>370.8</v>
      </c>
      <c r="F166" s="47">
        <f t="shared" ref="F166" si="34">D166*E166</f>
        <v>64.89</v>
      </c>
    </row>
    <row r="167" spans="1:6">
      <c r="A167" s="48"/>
      <c r="B167" s="45"/>
      <c r="C167" s="46"/>
      <c r="D167" s="47"/>
      <c r="E167" s="47"/>
      <c r="F167" s="47"/>
    </row>
    <row r="168" spans="1:6">
      <c r="A168" s="48"/>
      <c r="B168" s="45"/>
      <c r="C168" s="46"/>
      <c r="D168" s="47"/>
      <c r="E168" s="47"/>
      <c r="F168" s="47"/>
    </row>
    <row r="169" spans="1:6">
      <c r="A169" s="48"/>
      <c r="B169" s="45"/>
      <c r="C169" s="46"/>
      <c r="D169" s="47"/>
      <c r="E169" s="47"/>
      <c r="F169" s="47"/>
    </row>
    <row r="170" spans="1:6" ht="14.25" customHeight="1">
      <c r="A170" s="48">
        <v>39</v>
      </c>
      <c r="B170" s="45" t="s">
        <v>61</v>
      </c>
      <c r="C170" s="46" t="s">
        <v>18</v>
      </c>
      <c r="D170" s="47">
        <v>6.7200000000000015</v>
      </c>
      <c r="E170" s="47">
        <v>45.1</v>
      </c>
      <c r="F170" s="47">
        <f t="shared" ref="F170" si="35">D170*E170</f>
        <v>303.07200000000006</v>
      </c>
    </row>
    <row r="171" spans="1:6">
      <c r="A171" s="48"/>
      <c r="B171" s="45"/>
      <c r="C171" s="46"/>
      <c r="D171" s="47"/>
      <c r="E171" s="47"/>
      <c r="F171" s="47"/>
    </row>
    <row r="172" spans="1:6">
      <c r="A172" s="48"/>
      <c r="B172" s="45"/>
      <c r="C172" s="46"/>
      <c r="D172" s="47"/>
      <c r="E172" s="47"/>
      <c r="F172" s="47"/>
    </row>
    <row r="173" spans="1:6" ht="7.5" customHeight="1">
      <c r="A173" s="48"/>
      <c r="B173" s="45"/>
      <c r="C173" s="46"/>
      <c r="D173" s="47"/>
      <c r="E173" s="47"/>
      <c r="F173" s="47"/>
    </row>
    <row r="174" spans="1:6" ht="14.25" customHeight="1">
      <c r="A174" s="48">
        <v>40</v>
      </c>
      <c r="B174" s="45" t="s">
        <v>112</v>
      </c>
      <c r="C174" s="46" t="s">
        <v>18</v>
      </c>
      <c r="D174" s="47">
        <v>26</v>
      </c>
      <c r="E174" s="47">
        <v>36.76</v>
      </c>
      <c r="F174" s="47">
        <f t="shared" ref="F174" si="36">D174*E174</f>
        <v>955.76</v>
      </c>
    </row>
    <row r="175" spans="1:6">
      <c r="A175" s="48"/>
      <c r="B175" s="45"/>
      <c r="C175" s="46"/>
      <c r="D175" s="47"/>
      <c r="E175" s="47"/>
      <c r="F175" s="47"/>
    </row>
    <row r="176" spans="1:6" ht="18.75" customHeight="1">
      <c r="A176" s="48"/>
      <c r="B176" s="45"/>
      <c r="C176" s="46"/>
      <c r="D176" s="47"/>
      <c r="E176" s="47"/>
      <c r="F176" s="47"/>
    </row>
    <row r="177" spans="1:6" ht="6.75" hidden="1" customHeight="1">
      <c r="A177" s="48"/>
      <c r="B177" s="45"/>
      <c r="C177" s="46"/>
      <c r="D177" s="47"/>
      <c r="E177" s="47"/>
      <c r="F177" s="47"/>
    </row>
    <row r="178" spans="1:6" ht="14.25" customHeight="1">
      <c r="A178" s="48">
        <v>41</v>
      </c>
      <c r="B178" s="45" t="s">
        <v>113</v>
      </c>
      <c r="C178" s="46" t="s">
        <v>19</v>
      </c>
      <c r="D178" s="47">
        <v>0.92</v>
      </c>
      <c r="E178" s="47">
        <v>370.8</v>
      </c>
      <c r="F178" s="47">
        <f t="shared" ref="F178" si="37">D178*E178</f>
        <v>341.13600000000002</v>
      </c>
    </row>
    <row r="179" spans="1:6">
      <c r="A179" s="48"/>
      <c r="B179" s="45"/>
      <c r="C179" s="46"/>
      <c r="D179" s="47"/>
      <c r="E179" s="47"/>
      <c r="F179" s="47"/>
    </row>
    <row r="180" spans="1:6">
      <c r="A180" s="48"/>
      <c r="B180" s="45"/>
      <c r="C180" s="46"/>
      <c r="D180" s="47"/>
      <c r="E180" s="47"/>
      <c r="F180" s="47"/>
    </row>
    <row r="181" spans="1:6">
      <c r="A181" s="48"/>
      <c r="B181" s="45"/>
      <c r="C181" s="46"/>
      <c r="D181" s="47"/>
      <c r="E181" s="47"/>
      <c r="F181" s="47"/>
    </row>
    <row r="182" spans="1:6" ht="14.25" customHeight="1">
      <c r="A182" s="48">
        <v>42</v>
      </c>
      <c r="B182" s="45" t="s">
        <v>114</v>
      </c>
      <c r="C182" s="46" t="s">
        <v>19</v>
      </c>
      <c r="D182" s="47">
        <v>0.76</v>
      </c>
      <c r="E182" s="47">
        <v>376.9</v>
      </c>
      <c r="F182" s="47">
        <f t="shared" ref="F182" si="38">D182*E182</f>
        <v>286.44399999999996</v>
      </c>
    </row>
    <row r="183" spans="1:6">
      <c r="A183" s="48"/>
      <c r="B183" s="45"/>
      <c r="C183" s="46"/>
      <c r="D183" s="47"/>
      <c r="E183" s="47"/>
      <c r="F183" s="47"/>
    </row>
    <row r="184" spans="1:6">
      <c r="A184" s="48"/>
      <c r="B184" s="45"/>
      <c r="C184" s="46"/>
      <c r="D184" s="47"/>
      <c r="E184" s="47"/>
      <c r="F184" s="47"/>
    </row>
    <row r="185" spans="1:6">
      <c r="A185" s="48"/>
      <c r="B185" s="45"/>
      <c r="C185" s="46"/>
      <c r="D185" s="47"/>
      <c r="E185" s="47"/>
      <c r="F185" s="47"/>
    </row>
    <row r="186" spans="1:6" ht="14.25" customHeight="1">
      <c r="A186" s="48">
        <v>43</v>
      </c>
      <c r="B186" s="45" t="s">
        <v>52</v>
      </c>
      <c r="C186" s="46" t="s">
        <v>19</v>
      </c>
      <c r="D186" s="47">
        <v>3.68</v>
      </c>
      <c r="E186" s="47">
        <v>68.5</v>
      </c>
      <c r="F186" s="47">
        <f t="shared" ref="F186" si="39">D186*E186</f>
        <v>252.08</v>
      </c>
    </row>
    <row r="187" spans="1:6">
      <c r="A187" s="48"/>
      <c r="B187" s="45"/>
      <c r="C187" s="46"/>
      <c r="D187" s="47"/>
      <c r="E187" s="47"/>
      <c r="F187" s="47"/>
    </row>
    <row r="188" spans="1:6">
      <c r="A188" s="48"/>
      <c r="B188" s="45"/>
      <c r="C188" s="46"/>
      <c r="D188" s="47"/>
      <c r="E188" s="47"/>
      <c r="F188" s="47"/>
    </row>
    <row r="189" spans="1:6">
      <c r="A189" s="48"/>
      <c r="B189" s="45"/>
      <c r="C189" s="46"/>
      <c r="D189" s="47"/>
      <c r="E189" s="47"/>
      <c r="F189" s="47"/>
    </row>
    <row r="190" spans="1:6" ht="14.25" customHeight="1">
      <c r="A190" s="48">
        <v>44</v>
      </c>
      <c r="B190" s="45" t="s">
        <v>115</v>
      </c>
      <c r="C190" s="46" t="s">
        <v>16</v>
      </c>
      <c r="D190" s="47">
        <v>2.02</v>
      </c>
      <c r="E190" s="47">
        <v>12.6</v>
      </c>
      <c r="F190" s="47">
        <f t="shared" ref="F190" si="40">D190*E190</f>
        <v>25.451999999999998</v>
      </c>
    </row>
    <row r="191" spans="1:6">
      <c r="A191" s="48"/>
      <c r="B191" s="45"/>
      <c r="C191" s="46"/>
      <c r="D191" s="47"/>
      <c r="E191" s="47"/>
      <c r="F191" s="47"/>
    </row>
    <row r="192" spans="1:6">
      <c r="A192" s="48"/>
      <c r="B192" s="45"/>
      <c r="C192" s="46"/>
      <c r="D192" s="47"/>
      <c r="E192" s="47"/>
      <c r="F192" s="47"/>
    </row>
    <row r="193" spans="1:6">
      <c r="A193" s="48"/>
      <c r="B193" s="45"/>
      <c r="C193" s="46"/>
      <c r="D193" s="47"/>
      <c r="E193" s="47"/>
      <c r="F193" s="47"/>
    </row>
    <row r="194" spans="1:6" ht="14.25" customHeight="1">
      <c r="A194" s="48">
        <v>45</v>
      </c>
      <c r="B194" s="45" t="s">
        <v>41</v>
      </c>
      <c r="C194" s="46" t="s">
        <v>17</v>
      </c>
      <c r="D194" s="47">
        <v>105</v>
      </c>
      <c r="E194" s="47">
        <v>3.3</v>
      </c>
      <c r="F194" s="47">
        <f t="shared" ref="F194" si="41">D194*E194</f>
        <v>346.5</v>
      </c>
    </row>
    <row r="195" spans="1:6">
      <c r="A195" s="48"/>
      <c r="B195" s="45"/>
      <c r="C195" s="46"/>
      <c r="D195" s="47"/>
      <c r="E195" s="47"/>
      <c r="F195" s="47"/>
    </row>
    <row r="196" spans="1:6">
      <c r="A196" s="48"/>
      <c r="B196" s="45"/>
      <c r="C196" s="46"/>
      <c r="D196" s="47"/>
      <c r="E196" s="47"/>
      <c r="F196" s="47"/>
    </row>
    <row r="197" spans="1:6" ht="14.25" hidden="1" customHeight="1">
      <c r="A197" s="48"/>
      <c r="B197" s="45"/>
      <c r="C197" s="46"/>
      <c r="D197" s="47"/>
      <c r="E197" s="47"/>
      <c r="F197" s="47"/>
    </row>
    <row r="198" spans="1:6" ht="14.25" customHeight="1">
      <c r="A198" s="48">
        <v>46</v>
      </c>
      <c r="B198" s="45" t="s">
        <v>42</v>
      </c>
      <c r="C198" s="46" t="s">
        <v>17</v>
      </c>
      <c r="D198" s="47">
        <v>520</v>
      </c>
      <c r="E198" s="47">
        <v>0.9</v>
      </c>
      <c r="F198" s="47">
        <f t="shared" ref="F198" si="42">D198*E198</f>
        <v>468</v>
      </c>
    </row>
    <row r="199" spans="1:6">
      <c r="A199" s="48"/>
      <c r="B199" s="45"/>
      <c r="C199" s="46"/>
      <c r="D199" s="47"/>
      <c r="E199" s="47"/>
      <c r="F199" s="47"/>
    </row>
    <row r="200" spans="1:6" ht="6.75" customHeight="1">
      <c r="A200" s="48"/>
      <c r="B200" s="45"/>
      <c r="C200" s="46"/>
      <c r="D200" s="47"/>
      <c r="E200" s="47"/>
      <c r="F200" s="47"/>
    </row>
    <row r="201" spans="1:6" ht="14.25" hidden="1" customHeight="1">
      <c r="A201" s="48"/>
      <c r="B201" s="45"/>
      <c r="C201" s="46"/>
      <c r="D201" s="47"/>
      <c r="E201" s="47"/>
      <c r="F201" s="47"/>
    </row>
    <row r="202" spans="1:6" ht="14.25" customHeight="1">
      <c r="A202" s="48">
        <v>47</v>
      </c>
      <c r="B202" s="45" t="s">
        <v>43</v>
      </c>
      <c r="C202" s="46" t="s">
        <v>17</v>
      </c>
      <c r="D202" s="47">
        <v>1733</v>
      </c>
      <c r="E202" s="47">
        <v>0.5</v>
      </c>
      <c r="F202" s="47">
        <f t="shared" ref="F202" si="43">D202*E202</f>
        <v>866.5</v>
      </c>
    </row>
    <row r="203" spans="1:6">
      <c r="A203" s="48"/>
      <c r="B203" s="45"/>
      <c r="C203" s="46"/>
      <c r="D203" s="47"/>
      <c r="E203" s="47"/>
      <c r="F203" s="47"/>
    </row>
    <row r="204" spans="1:6">
      <c r="A204" s="48"/>
      <c r="B204" s="45"/>
      <c r="C204" s="46"/>
      <c r="D204" s="47"/>
      <c r="E204" s="47"/>
      <c r="F204" s="47"/>
    </row>
    <row r="205" spans="1:6">
      <c r="A205" s="48"/>
      <c r="B205" s="45"/>
      <c r="C205" s="46"/>
      <c r="D205" s="47"/>
      <c r="E205" s="47"/>
      <c r="F205" s="47"/>
    </row>
    <row r="206" spans="1:6" ht="14.25" customHeight="1">
      <c r="A206" s="48">
        <v>48</v>
      </c>
      <c r="B206" s="45" t="s">
        <v>53</v>
      </c>
      <c r="C206" s="46" t="s">
        <v>16</v>
      </c>
      <c r="D206" s="47">
        <v>271.2</v>
      </c>
      <c r="E206" s="47">
        <v>0.9</v>
      </c>
      <c r="F206" s="47">
        <f t="shared" ref="F206" si="44">D206*E206</f>
        <v>244.07999999999998</v>
      </c>
    </row>
    <row r="207" spans="1:6">
      <c r="A207" s="48"/>
      <c r="B207" s="45"/>
      <c r="C207" s="46"/>
      <c r="D207" s="47"/>
      <c r="E207" s="47"/>
      <c r="F207" s="47"/>
    </row>
    <row r="208" spans="1:6" ht="13.5" customHeight="1">
      <c r="A208" s="48"/>
      <c r="B208" s="45"/>
      <c r="C208" s="46"/>
      <c r="D208" s="47"/>
      <c r="E208" s="47"/>
      <c r="F208" s="47"/>
    </row>
    <row r="209" spans="1:6" ht="14.25" hidden="1" customHeight="1">
      <c r="A209" s="48"/>
      <c r="B209" s="45"/>
      <c r="C209" s="46"/>
      <c r="D209" s="47"/>
      <c r="E209" s="47"/>
      <c r="F209" s="47"/>
    </row>
    <row r="210" spans="1:6" ht="14.25" customHeight="1">
      <c r="A210" s="48">
        <v>49</v>
      </c>
      <c r="B210" s="45" t="s">
        <v>135</v>
      </c>
      <c r="C210" s="46" t="s">
        <v>63</v>
      </c>
      <c r="D210" s="47">
        <v>8.399999999999995</v>
      </c>
      <c r="E210" s="47">
        <v>0.09</v>
      </c>
      <c r="F210" s="47">
        <f t="shared" ref="F210" si="45">D210*E210</f>
        <v>0.75599999999999956</v>
      </c>
    </row>
    <row r="211" spans="1:6">
      <c r="A211" s="48"/>
      <c r="B211" s="45"/>
      <c r="C211" s="46"/>
      <c r="D211" s="47"/>
      <c r="E211" s="47"/>
      <c r="F211" s="47"/>
    </row>
    <row r="212" spans="1:6">
      <c r="A212" s="48"/>
      <c r="B212" s="45"/>
      <c r="C212" s="46"/>
      <c r="D212" s="47"/>
      <c r="E212" s="47"/>
      <c r="F212" s="47"/>
    </row>
    <row r="213" spans="1:6" ht="7.5" customHeight="1">
      <c r="A213" s="48"/>
      <c r="B213" s="45"/>
      <c r="C213" s="46"/>
      <c r="D213" s="47"/>
      <c r="E213" s="47"/>
      <c r="F213" s="47"/>
    </row>
    <row r="214" spans="1:6" ht="24" customHeight="1">
      <c r="A214" s="49" t="s">
        <v>1</v>
      </c>
      <c r="B214" s="50"/>
      <c r="C214" s="50"/>
      <c r="D214" s="50"/>
      <c r="E214" s="50"/>
      <c r="F214" s="31">
        <f>SUM(F77:F213)</f>
        <v>15727.854999999998</v>
      </c>
    </row>
    <row r="215" spans="1:6" ht="24" customHeight="1">
      <c r="A215" s="53"/>
      <c r="B215" s="53"/>
      <c r="C215" s="53"/>
      <c r="D215" s="53"/>
      <c r="E215" s="53"/>
      <c r="F215" s="15"/>
    </row>
    <row r="216" spans="1:6">
      <c r="A216" s="40"/>
      <c r="B216" s="20" t="s">
        <v>85</v>
      </c>
      <c r="C216" s="19"/>
      <c r="D216" s="21"/>
      <c r="E216" s="21"/>
      <c r="F216" s="16"/>
    </row>
    <row r="217" spans="1:6">
      <c r="A217" s="40"/>
      <c r="B217" s="20" t="s">
        <v>86</v>
      </c>
      <c r="C217" s="19"/>
      <c r="D217" s="21"/>
      <c r="E217" s="21"/>
      <c r="F217" s="16"/>
    </row>
    <row r="218" spans="1:6" ht="14.25" customHeight="1">
      <c r="A218" s="48">
        <v>50</v>
      </c>
      <c r="B218" s="45" t="s">
        <v>76</v>
      </c>
      <c r="C218" s="46" t="s">
        <v>63</v>
      </c>
      <c r="D218" s="47">
        <v>3.2749999999999999</v>
      </c>
      <c r="E218" s="47">
        <v>0.6</v>
      </c>
      <c r="F218" s="47">
        <f t="shared" ref="F218" si="46">D218*E218</f>
        <v>1.9649999999999999</v>
      </c>
    </row>
    <row r="219" spans="1:6">
      <c r="A219" s="48"/>
      <c r="B219" s="45"/>
      <c r="C219" s="46"/>
      <c r="D219" s="47"/>
      <c r="E219" s="47"/>
      <c r="F219" s="47"/>
    </row>
    <row r="220" spans="1:6">
      <c r="A220" s="48"/>
      <c r="B220" s="45"/>
      <c r="C220" s="46"/>
      <c r="D220" s="47"/>
      <c r="E220" s="47"/>
      <c r="F220" s="47"/>
    </row>
    <row r="221" spans="1:6" ht="28.5" customHeight="1">
      <c r="A221" s="48"/>
      <c r="B221" s="45"/>
      <c r="C221" s="46"/>
      <c r="D221" s="47"/>
      <c r="E221" s="47"/>
      <c r="F221" s="47"/>
    </row>
    <row r="222" spans="1:6" ht="14.25" customHeight="1">
      <c r="A222" s="48">
        <v>51</v>
      </c>
      <c r="B222" s="45" t="s">
        <v>77</v>
      </c>
      <c r="C222" s="46" t="s">
        <v>63</v>
      </c>
      <c r="D222" s="47">
        <v>3.2749999999999999</v>
      </c>
      <c r="E222" s="47">
        <v>0.84</v>
      </c>
      <c r="F222" s="47">
        <f t="shared" ref="F222" si="47">D222*E222</f>
        <v>2.7509999999999999</v>
      </c>
    </row>
    <row r="223" spans="1:6">
      <c r="A223" s="48"/>
      <c r="B223" s="45"/>
      <c r="C223" s="46"/>
      <c r="D223" s="47"/>
      <c r="E223" s="47"/>
      <c r="F223" s="47"/>
    </row>
    <row r="224" spans="1:6">
      <c r="A224" s="48"/>
      <c r="B224" s="45"/>
      <c r="C224" s="46"/>
      <c r="D224" s="47"/>
      <c r="E224" s="47"/>
      <c r="F224" s="47"/>
    </row>
    <row r="225" spans="1:6" ht="22.5" customHeight="1">
      <c r="A225" s="48"/>
      <c r="B225" s="45"/>
      <c r="C225" s="46"/>
      <c r="D225" s="47"/>
      <c r="E225" s="47"/>
      <c r="F225" s="47"/>
    </row>
    <row r="226" spans="1:6" ht="14.25" customHeight="1">
      <c r="A226" s="48">
        <v>52</v>
      </c>
      <c r="B226" s="45" t="s">
        <v>36</v>
      </c>
      <c r="C226" s="46" t="s">
        <v>18</v>
      </c>
      <c r="D226" s="47">
        <v>1.82</v>
      </c>
      <c r="E226" s="47">
        <v>7.94</v>
      </c>
      <c r="F226" s="47">
        <f t="shared" ref="F226" si="48">D226*E226</f>
        <v>14.450800000000001</v>
      </c>
    </row>
    <row r="227" spans="1:6">
      <c r="A227" s="48"/>
      <c r="B227" s="45"/>
      <c r="C227" s="46"/>
      <c r="D227" s="47"/>
      <c r="E227" s="47"/>
      <c r="F227" s="47"/>
    </row>
    <row r="228" spans="1:6">
      <c r="A228" s="48"/>
      <c r="B228" s="45"/>
      <c r="C228" s="46"/>
      <c r="D228" s="47"/>
      <c r="E228" s="47"/>
      <c r="F228" s="47"/>
    </row>
    <row r="229" spans="1:6">
      <c r="A229" s="48"/>
      <c r="B229" s="45"/>
      <c r="C229" s="46"/>
      <c r="D229" s="47"/>
      <c r="E229" s="47"/>
      <c r="F229" s="47"/>
    </row>
    <row r="230" spans="1:6" ht="14.25" customHeight="1">
      <c r="A230" s="48">
        <v>53</v>
      </c>
      <c r="B230" s="45" t="s">
        <v>37</v>
      </c>
      <c r="C230" s="46" t="s">
        <v>17</v>
      </c>
      <c r="D230" s="47">
        <v>72.8</v>
      </c>
      <c r="E230" s="47">
        <v>7.05</v>
      </c>
      <c r="F230" s="47">
        <f t="shared" ref="F230" si="49">D230*E230</f>
        <v>513.24</v>
      </c>
    </row>
    <row r="231" spans="1:6">
      <c r="A231" s="48"/>
      <c r="B231" s="45"/>
      <c r="C231" s="46"/>
      <c r="D231" s="47"/>
      <c r="E231" s="47"/>
      <c r="F231" s="47"/>
    </row>
    <row r="232" spans="1:6">
      <c r="A232" s="48"/>
      <c r="B232" s="45"/>
      <c r="C232" s="46"/>
      <c r="D232" s="47"/>
      <c r="E232" s="47"/>
      <c r="F232" s="47"/>
    </row>
    <row r="233" spans="1:6">
      <c r="A233" s="48"/>
      <c r="B233" s="45"/>
      <c r="C233" s="46"/>
      <c r="D233" s="47"/>
      <c r="E233" s="47"/>
      <c r="F233" s="47"/>
    </row>
    <row r="234" spans="1:6" ht="14.25" customHeight="1">
      <c r="A234" s="48">
        <v>54</v>
      </c>
      <c r="B234" s="45" t="s">
        <v>34</v>
      </c>
      <c r="C234" s="46" t="s">
        <v>18</v>
      </c>
      <c r="D234" s="47">
        <v>33.869999999999997</v>
      </c>
      <c r="E234" s="47">
        <v>7.95</v>
      </c>
      <c r="F234" s="47">
        <f t="shared" ref="F234" si="50">D234*E234</f>
        <v>269.26650000000001</v>
      </c>
    </row>
    <row r="235" spans="1:6">
      <c r="A235" s="48"/>
      <c r="B235" s="45"/>
      <c r="C235" s="46"/>
      <c r="D235" s="47"/>
      <c r="E235" s="47"/>
      <c r="F235" s="47"/>
    </row>
    <row r="236" spans="1:6">
      <c r="A236" s="48"/>
      <c r="B236" s="45"/>
      <c r="C236" s="46"/>
      <c r="D236" s="47"/>
      <c r="E236" s="47"/>
      <c r="F236" s="47"/>
    </row>
    <row r="237" spans="1:6">
      <c r="A237" s="48"/>
      <c r="B237" s="45"/>
      <c r="C237" s="46"/>
      <c r="D237" s="47"/>
      <c r="E237" s="47"/>
      <c r="F237" s="47"/>
    </row>
    <row r="238" spans="1:6" ht="14.25" customHeight="1">
      <c r="A238" s="48">
        <v>55</v>
      </c>
      <c r="B238" s="45" t="s">
        <v>89</v>
      </c>
      <c r="C238" s="46" t="s">
        <v>18</v>
      </c>
      <c r="D238" s="47">
        <v>28.2</v>
      </c>
      <c r="E238" s="47">
        <v>41.43</v>
      </c>
      <c r="F238" s="47">
        <f t="shared" ref="F238" si="51">D238*E238</f>
        <v>1168.326</v>
      </c>
    </row>
    <row r="239" spans="1:6">
      <c r="A239" s="48"/>
      <c r="B239" s="45"/>
      <c r="C239" s="46"/>
      <c r="D239" s="47"/>
      <c r="E239" s="47"/>
      <c r="F239" s="47"/>
    </row>
    <row r="240" spans="1:6">
      <c r="A240" s="48"/>
      <c r="B240" s="45"/>
      <c r="C240" s="46"/>
      <c r="D240" s="47"/>
      <c r="E240" s="47"/>
      <c r="F240" s="47"/>
    </row>
    <row r="241" spans="1:6">
      <c r="A241" s="48"/>
      <c r="B241" s="45"/>
      <c r="C241" s="46"/>
      <c r="D241" s="47"/>
      <c r="E241" s="47"/>
      <c r="F241" s="47"/>
    </row>
    <row r="242" spans="1:6" ht="14.25" customHeight="1">
      <c r="A242" s="48">
        <v>56</v>
      </c>
      <c r="B242" s="45" t="s">
        <v>45</v>
      </c>
      <c r="C242" s="46" t="s">
        <v>19</v>
      </c>
      <c r="D242" s="47">
        <v>1.75</v>
      </c>
      <c r="E242" s="47">
        <v>25.9</v>
      </c>
      <c r="F242" s="47">
        <f t="shared" ref="F242" si="52">D242*E242</f>
        <v>45.324999999999996</v>
      </c>
    </row>
    <row r="243" spans="1:6">
      <c r="A243" s="48"/>
      <c r="B243" s="45"/>
      <c r="C243" s="46"/>
      <c r="D243" s="47"/>
      <c r="E243" s="47"/>
      <c r="F243" s="47"/>
    </row>
    <row r="244" spans="1:6">
      <c r="A244" s="48"/>
      <c r="B244" s="45"/>
      <c r="C244" s="46"/>
      <c r="D244" s="47"/>
      <c r="E244" s="47"/>
      <c r="F244" s="47"/>
    </row>
    <row r="245" spans="1:6">
      <c r="A245" s="48"/>
      <c r="B245" s="45"/>
      <c r="C245" s="46"/>
      <c r="D245" s="47"/>
      <c r="E245" s="47"/>
      <c r="F245" s="47"/>
    </row>
    <row r="246" spans="1:6" ht="14.25" customHeight="1">
      <c r="A246" s="48">
        <v>57</v>
      </c>
      <c r="B246" s="45" t="s">
        <v>46</v>
      </c>
      <c r="C246" s="46" t="s">
        <v>19</v>
      </c>
      <c r="D246" s="47">
        <v>1.75</v>
      </c>
      <c r="E246" s="47">
        <v>370.83</v>
      </c>
      <c r="F246" s="47">
        <f t="shared" ref="F246" si="53">D246*E246</f>
        <v>648.95249999999999</v>
      </c>
    </row>
    <row r="247" spans="1:6">
      <c r="A247" s="48"/>
      <c r="B247" s="45"/>
      <c r="C247" s="46"/>
      <c r="D247" s="47"/>
      <c r="E247" s="47"/>
      <c r="F247" s="47"/>
    </row>
    <row r="248" spans="1:6">
      <c r="A248" s="48"/>
      <c r="B248" s="45"/>
      <c r="C248" s="46"/>
      <c r="D248" s="47"/>
      <c r="E248" s="47"/>
      <c r="F248" s="47"/>
    </row>
    <row r="249" spans="1:6" ht="28.5" customHeight="1">
      <c r="A249" s="48"/>
      <c r="B249" s="45"/>
      <c r="C249" s="46"/>
      <c r="D249" s="47"/>
      <c r="E249" s="47"/>
      <c r="F249" s="47"/>
    </row>
    <row r="250" spans="1:6" ht="14.25" customHeight="1">
      <c r="A250" s="48">
        <v>58</v>
      </c>
      <c r="B250" s="45" t="s">
        <v>136</v>
      </c>
      <c r="C250" s="46" t="s">
        <v>16</v>
      </c>
      <c r="D250" s="47">
        <v>282.23999999999995</v>
      </c>
      <c r="E250" s="47">
        <v>19</v>
      </c>
      <c r="F250" s="47">
        <f t="shared" ref="F250" si="54">D250*E250</f>
        <v>5362.5599999999995</v>
      </c>
    </row>
    <row r="251" spans="1:6">
      <c r="A251" s="48"/>
      <c r="B251" s="45"/>
      <c r="C251" s="46"/>
      <c r="D251" s="47"/>
      <c r="E251" s="47"/>
      <c r="F251" s="47"/>
    </row>
    <row r="252" spans="1:6">
      <c r="A252" s="48"/>
      <c r="B252" s="45"/>
      <c r="C252" s="46"/>
      <c r="D252" s="47"/>
      <c r="E252" s="47"/>
      <c r="F252" s="47"/>
    </row>
    <row r="253" spans="1:6" ht="22.5" customHeight="1">
      <c r="A253" s="48"/>
      <c r="B253" s="45"/>
      <c r="C253" s="46"/>
      <c r="D253" s="47"/>
      <c r="E253" s="47"/>
      <c r="F253" s="47"/>
    </row>
    <row r="254" spans="1:6">
      <c r="A254" s="39"/>
      <c r="B254" s="18" t="s">
        <v>65</v>
      </c>
      <c r="C254" s="17"/>
      <c r="D254" s="16"/>
      <c r="E254" s="16"/>
      <c r="F254" s="16"/>
    </row>
    <row r="255" spans="1:6" ht="14.25" customHeight="1">
      <c r="A255" s="48">
        <v>59</v>
      </c>
      <c r="B255" s="45" t="s">
        <v>66</v>
      </c>
      <c r="C255" s="46" t="s">
        <v>19</v>
      </c>
      <c r="D255" s="47">
        <v>0.27</v>
      </c>
      <c r="E255" s="47">
        <v>171</v>
      </c>
      <c r="F255" s="47">
        <f t="shared" ref="F255" si="55">D255*E255</f>
        <v>46.17</v>
      </c>
    </row>
    <row r="256" spans="1:6">
      <c r="A256" s="48"/>
      <c r="B256" s="45"/>
      <c r="C256" s="46"/>
      <c r="D256" s="47"/>
      <c r="E256" s="47"/>
      <c r="F256" s="47"/>
    </row>
    <row r="257" spans="1:6">
      <c r="A257" s="48"/>
      <c r="B257" s="45"/>
      <c r="C257" s="46"/>
      <c r="D257" s="47"/>
      <c r="E257" s="47"/>
      <c r="F257" s="47"/>
    </row>
    <row r="258" spans="1:6">
      <c r="A258" s="48"/>
      <c r="B258" s="45"/>
      <c r="C258" s="46"/>
      <c r="D258" s="47"/>
      <c r="E258" s="47"/>
      <c r="F258" s="47"/>
    </row>
    <row r="259" spans="1:6" ht="14.25" customHeight="1">
      <c r="A259" s="48">
        <v>60</v>
      </c>
      <c r="B259" s="45" t="s">
        <v>67</v>
      </c>
      <c r="C259" s="46" t="s">
        <v>68</v>
      </c>
      <c r="D259" s="47">
        <v>16.32</v>
      </c>
      <c r="E259" s="47">
        <v>4.4000000000000004</v>
      </c>
      <c r="F259" s="47">
        <f t="shared" ref="F259" si="56">D259*E259</f>
        <v>71.808000000000007</v>
      </c>
    </row>
    <row r="260" spans="1:6">
      <c r="A260" s="48"/>
      <c r="B260" s="45"/>
      <c r="C260" s="46"/>
      <c r="D260" s="47"/>
      <c r="E260" s="47"/>
      <c r="F260" s="47"/>
    </row>
    <row r="261" spans="1:6">
      <c r="A261" s="48"/>
      <c r="B261" s="45"/>
      <c r="C261" s="46"/>
      <c r="D261" s="47"/>
      <c r="E261" s="47"/>
      <c r="F261" s="47"/>
    </row>
    <row r="262" spans="1:6">
      <c r="A262" s="48"/>
      <c r="B262" s="45"/>
      <c r="C262" s="46"/>
      <c r="D262" s="47"/>
      <c r="E262" s="47"/>
      <c r="F262" s="47"/>
    </row>
    <row r="263" spans="1:6" ht="14.25" customHeight="1">
      <c r="A263" s="48">
        <v>61</v>
      </c>
      <c r="B263" s="45" t="s">
        <v>69</v>
      </c>
      <c r="C263" s="46" t="s">
        <v>68</v>
      </c>
      <c r="D263" s="47">
        <v>34.32</v>
      </c>
      <c r="E263" s="47">
        <v>1.04</v>
      </c>
      <c r="F263" s="47">
        <f t="shared" ref="F263" si="57">D263*E263</f>
        <v>35.692799999999998</v>
      </c>
    </row>
    <row r="264" spans="1:6">
      <c r="A264" s="48"/>
      <c r="B264" s="45"/>
      <c r="C264" s="46"/>
      <c r="D264" s="47"/>
      <c r="E264" s="47"/>
      <c r="F264" s="47"/>
    </row>
    <row r="265" spans="1:6">
      <c r="A265" s="48"/>
      <c r="B265" s="45"/>
      <c r="C265" s="46"/>
      <c r="D265" s="47"/>
      <c r="E265" s="47"/>
      <c r="F265" s="47"/>
    </row>
    <row r="266" spans="1:6">
      <c r="A266" s="48"/>
      <c r="B266" s="45"/>
      <c r="C266" s="46"/>
      <c r="D266" s="47"/>
      <c r="E266" s="47"/>
      <c r="F266" s="47"/>
    </row>
    <row r="267" spans="1:6" ht="14.25" customHeight="1">
      <c r="A267" s="48">
        <v>62</v>
      </c>
      <c r="B267" s="45" t="s">
        <v>70</v>
      </c>
      <c r="C267" s="46" t="s">
        <v>71</v>
      </c>
      <c r="D267" s="47">
        <v>0.25</v>
      </c>
      <c r="E267" s="47">
        <v>32.83</v>
      </c>
      <c r="F267" s="47">
        <f t="shared" ref="F267" si="58">D267*E267</f>
        <v>8.2074999999999996</v>
      </c>
    </row>
    <row r="268" spans="1:6">
      <c r="A268" s="48"/>
      <c r="B268" s="45"/>
      <c r="C268" s="46"/>
      <c r="D268" s="47"/>
      <c r="E268" s="47"/>
      <c r="F268" s="47"/>
    </row>
    <row r="269" spans="1:6">
      <c r="A269" s="48"/>
      <c r="B269" s="45"/>
      <c r="C269" s="46"/>
      <c r="D269" s="47"/>
      <c r="E269" s="47"/>
      <c r="F269" s="47"/>
    </row>
    <row r="270" spans="1:6">
      <c r="A270" s="48"/>
      <c r="B270" s="45"/>
      <c r="C270" s="46"/>
      <c r="D270" s="47"/>
      <c r="E270" s="47"/>
      <c r="F270" s="47"/>
    </row>
    <row r="271" spans="1:6" ht="14.25" customHeight="1">
      <c r="A271" s="48">
        <v>63</v>
      </c>
      <c r="B271" s="45" t="s">
        <v>72</v>
      </c>
      <c r="C271" s="46" t="s">
        <v>71</v>
      </c>
      <c r="D271" s="47">
        <v>21.42</v>
      </c>
      <c r="E271" s="47">
        <v>0.57999999999999996</v>
      </c>
      <c r="F271" s="47">
        <f t="shared" ref="F271" si="59">D271*E271</f>
        <v>12.4236</v>
      </c>
    </row>
    <row r="272" spans="1:6">
      <c r="A272" s="48"/>
      <c r="B272" s="45"/>
      <c r="C272" s="46"/>
      <c r="D272" s="47"/>
      <c r="E272" s="47"/>
      <c r="F272" s="47"/>
    </row>
    <row r="273" spans="1:6">
      <c r="A273" s="48"/>
      <c r="B273" s="45"/>
      <c r="C273" s="46"/>
      <c r="D273" s="47"/>
      <c r="E273" s="47"/>
      <c r="F273" s="47"/>
    </row>
    <row r="274" spans="1:6">
      <c r="A274" s="48"/>
      <c r="B274" s="45"/>
      <c r="C274" s="46"/>
      <c r="D274" s="47"/>
      <c r="E274" s="47"/>
      <c r="F274" s="47"/>
    </row>
    <row r="275" spans="1:6" ht="14.25" customHeight="1">
      <c r="A275" s="48">
        <v>64</v>
      </c>
      <c r="B275" s="45" t="s">
        <v>73</v>
      </c>
      <c r="C275" s="46" t="s">
        <v>64</v>
      </c>
      <c r="D275" s="47">
        <v>2</v>
      </c>
      <c r="E275" s="47">
        <v>18.239999999999998</v>
      </c>
      <c r="F275" s="47">
        <f t="shared" ref="F275" si="60">D275*E275</f>
        <v>36.479999999999997</v>
      </c>
    </row>
    <row r="276" spans="1:6">
      <c r="A276" s="48"/>
      <c r="B276" s="45"/>
      <c r="C276" s="46"/>
      <c r="D276" s="47"/>
      <c r="E276" s="47"/>
      <c r="F276" s="47"/>
    </row>
    <row r="277" spans="1:6">
      <c r="A277" s="48"/>
      <c r="B277" s="45"/>
      <c r="C277" s="46"/>
      <c r="D277" s="47"/>
      <c r="E277" s="47"/>
      <c r="F277" s="47"/>
    </row>
    <row r="278" spans="1:6">
      <c r="A278" s="48"/>
      <c r="B278" s="45"/>
      <c r="C278" s="46"/>
      <c r="D278" s="47"/>
      <c r="E278" s="47"/>
      <c r="F278" s="47"/>
    </row>
    <row r="279" spans="1:6" ht="14.25" customHeight="1">
      <c r="A279" s="48">
        <v>65</v>
      </c>
      <c r="B279" s="45" t="s">
        <v>74</v>
      </c>
      <c r="C279" s="46" t="s">
        <v>75</v>
      </c>
      <c r="D279" s="47">
        <v>2</v>
      </c>
      <c r="E279" s="47">
        <v>11.35</v>
      </c>
      <c r="F279" s="47">
        <f t="shared" ref="F279" si="61">D279*E279</f>
        <v>22.7</v>
      </c>
    </row>
    <row r="280" spans="1:6">
      <c r="A280" s="48"/>
      <c r="B280" s="45"/>
      <c r="C280" s="46"/>
      <c r="D280" s="47"/>
      <c r="E280" s="47"/>
      <c r="F280" s="47"/>
    </row>
    <row r="281" spans="1:6">
      <c r="A281" s="48"/>
      <c r="B281" s="45"/>
      <c r="C281" s="46"/>
      <c r="D281" s="47"/>
      <c r="E281" s="47"/>
      <c r="F281" s="47"/>
    </row>
    <row r="282" spans="1:6">
      <c r="A282" s="48"/>
      <c r="B282" s="45"/>
      <c r="C282" s="46"/>
      <c r="D282" s="47"/>
      <c r="E282" s="47"/>
      <c r="F282" s="47"/>
    </row>
    <row r="283" spans="1:6">
      <c r="A283" s="39"/>
      <c r="B283" s="18" t="s">
        <v>83</v>
      </c>
      <c r="C283" s="17"/>
      <c r="D283" s="16"/>
      <c r="E283" s="16"/>
      <c r="F283" s="16"/>
    </row>
    <row r="284" spans="1:6" ht="14.25" customHeight="1">
      <c r="A284" s="48">
        <v>66</v>
      </c>
      <c r="B284" s="45" t="s">
        <v>76</v>
      </c>
      <c r="C284" s="46" t="s">
        <v>18</v>
      </c>
      <c r="D284" s="47">
        <v>3.4</v>
      </c>
      <c r="E284" s="47">
        <v>0.64</v>
      </c>
      <c r="F284" s="47">
        <f t="shared" ref="F284" si="62">D284*E284</f>
        <v>2.1760000000000002</v>
      </c>
    </row>
    <row r="285" spans="1:6">
      <c r="A285" s="48"/>
      <c r="B285" s="45"/>
      <c r="C285" s="46"/>
      <c r="D285" s="47"/>
      <c r="E285" s="47"/>
      <c r="F285" s="47"/>
    </row>
    <row r="286" spans="1:6">
      <c r="A286" s="48"/>
      <c r="B286" s="45"/>
      <c r="C286" s="46"/>
      <c r="D286" s="47"/>
      <c r="E286" s="47"/>
      <c r="F286" s="47"/>
    </row>
    <row r="287" spans="1:6">
      <c r="A287" s="48"/>
      <c r="B287" s="45"/>
      <c r="C287" s="46"/>
      <c r="D287" s="47"/>
      <c r="E287" s="47"/>
      <c r="F287" s="47"/>
    </row>
    <row r="288" spans="1:6" ht="14.25" customHeight="1">
      <c r="A288" s="48">
        <v>67</v>
      </c>
      <c r="B288" s="45" t="s">
        <v>77</v>
      </c>
      <c r="C288" s="46" t="s">
        <v>18</v>
      </c>
      <c r="D288" s="47">
        <v>3.4</v>
      </c>
      <c r="E288" s="47">
        <v>0.83</v>
      </c>
      <c r="F288" s="47">
        <f t="shared" ref="F288" si="63">D288*E288</f>
        <v>2.8219999999999996</v>
      </c>
    </row>
    <row r="289" spans="1:6">
      <c r="A289" s="48"/>
      <c r="B289" s="45"/>
      <c r="C289" s="46"/>
      <c r="D289" s="47"/>
      <c r="E289" s="47"/>
      <c r="F289" s="47"/>
    </row>
    <row r="290" spans="1:6">
      <c r="A290" s="48"/>
      <c r="B290" s="45"/>
      <c r="C290" s="46"/>
      <c r="D290" s="47"/>
      <c r="E290" s="47"/>
      <c r="F290" s="47"/>
    </row>
    <row r="291" spans="1:6">
      <c r="A291" s="48"/>
      <c r="B291" s="45"/>
      <c r="C291" s="46"/>
      <c r="D291" s="47"/>
      <c r="E291" s="47"/>
      <c r="F291" s="47"/>
    </row>
    <row r="292" spans="1:6" ht="14.25" customHeight="1">
      <c r="A292" s="48">
        <v>68</v>
      </c>
      <c r="B292" s="45" t="s">
        <v>36</v>
      </c>
      <c r="C292" s="46" t="s">
        <v>18</v>
      </c>
      <c r="D292" s="47">
        <v>0.97199999999999998</v>
      </c>
      <c r="E292" s="47">
        <v>7.9</v>
      </c>
      <c r="F292" s="47">
        <f t="shared" ref="F292" si="64">D292*E292</f>
        <v>7.6787999999999998</v>
      </c>
    </row>
    <row r="293" spans="1:6">
      <c r="A293" s="48"/>
      <c r="B293" s="45"/>
      <c r="C293" s="46"/>
      <c r="D293" s="47"/>
      <c r="E293" s="47"/>
      <c r="F293" s="47"/>
    </row>
    <row r="294" spans="1:6">
      <c r="A294" s="48"/>
      <c r="B294" s="45"/>
      <c r="C294" s="46"/>
      <c r="D294" s="47"/>
      <c r="E294" s="47"/>
      <c r="F294" s="47"/>
    </row>
    <row r="295" spans="1:6">
      <c r="A295" s="48"/>
      <c r="B295" s="45"/>
      <c r="C295" s="46"/>
      <c r="D295" s="47"/>
      <c r="E295" s="47"/>
      <c r="F295" s="47"/>
    </row>
    <row r="296" spans="1:6" ht="14.25" customHeight="1">
      <c r="A296" s="48">
        <v>69</v>
      </c>
      <c r="B296" s="45" t="s">
        <v>61</v>
      </c>
      <c r="C296" s="46" t="s">
        <v>18</v>
      </c>
      <c r="D296" s="47">
        <v>2.5920000000000005</v>
      </c>
      <c r="E296" s="47">
        <v>45.15</v>
      </c>
      <c r="F296" s="47">
        <f t="shared" ref="F296" si="65">D296*E296</f>
        <v>117.02880000000002</v>
      </c>
    </row>
    <row r="297" spans="1:6">
      <c r="A297" s="48"/>
      <c r="B297" s="45"/>
      <c r="C297" s="46"/>
      <c r="D297" s="47"/>
      <c r="E297" s="47"/>
      <c r="F297" s="47"/>
    </row>
    <row r="298" spans="1:6">
      <c r="A298" s="48"/>
      <c r="B298" s="45"/>
      <c r="C298" s="46"/>
      <c r="D298" s="47"/>
      <c r="E298" s="47"/>
      <c r="F298" s="47"/>
    </row>
    <row r="299" spans="1:6">
      <c r="A299" s="48"/>
      <c r="B299" s="45"/>
      <c r="C299" s="46"/>
      <c r="D299" s="47"/>
      <c r="E299" s="47"/>
      <c r="F299" s="47"/>
    </row>
    <row r="300" spans="1:6" ht="14.25" customHeight="1">
      <c r="A300" s="48">
        <v>70</v>
      </c>
      <c r="B300" s="45" t="s">
        <v>78</v>
      </c>
      <c r="C300" s="46" t="s">
        <v>63</v>
      </c>
      <c r="D300" s="47">
        <v>3.2399999999999984</v>
      </c>
      <c r="E300" s="47">
        <v>0.09</v>
      </c>
      <c r="F300" s="47">
        <f t="shared" ref="F300" si="66">D300*E300</f>
        <v>0.29159999999999986</v>
      </c>
    </row>
    <row r="301" spans="1:6">
      <c r="A301" s="48"/>
      <c r="B301" s="45"/>
      <c r="C301" s="46"/>
      <c r="D301" s="47"/>
      <c r="E301" s="47"/>
      <c r="F301" s="47"/>
    </row>
    <row r="302" spans="1:6">
      <c r="A302" s="48"/>
      <c r="B302" s="45"/>
      <c r="C302" s="46"/>
      <c r="D302" s="47"/>
      <c r="E302" s="47"/>
      <c r="F302" s="47"/>
    </row>
    <row r="303" spans="1:6">
      <c r="A303" s="48"/>
      <c r="B303" s="45"/>
      <c r="C303" s="46"/>
      <c r="D303" s="47"/>
      <c r="E303" s="47"/>
      <c r="F303" s="47"/>
    </row>
    <row r="304" spans="1:6" ht="14.25" customHeight="1">
      <c r="A304" s="48">
        <v>71</v>
      </c>
      <c r="B304" s="45" t="s">
        <v>79</v>
      </c>
      <c r="C304" s="46" t="s">
        <v>19</v>
      </c>
      <c r="D304" s="47">
        <v>3.93</v>
      </c>
      <c r="E304" s="47">
        <v>68.5</v>
      </c>
      <c r="F304" s="47">
        <f t="shared" ref="F304" si="67">D304*E304</f>
        <v>269.20499999999998</v>
      </c>
    </row>
    <row r="305" spans="1:6">
      <c r="A305" s="48"/>
      <c r="B305" s="45"/>
      <c r="C305" s="46"/>
      <c r="D305" s="47"/>
      <c r="E305" s="47"/>
      <c r="F305" s="47"/>
    </row>
    <row r="306" spans="1:6">
      <c r="A306" s="48"/>
      <c r="B306" s="45"/>
      <c r="C306" s="46"/>
      <c r="D306" s="47"/>
      <c r="E306" s="47"/>
      <c r="F306" s="47"/>
    </row>
    <row r="307" spans="1:6">
      <c r="A307" s="48"/>
      <c r="B307" s="45"/>
      <c r="C307" s="46"/>
      <c r="D307" s="47"/>
      <c r="E307" s="47"/>
      <c r="F307" s="47"/>
    </row>
    <row r="308" spans="1:6" ht="14.25" customHeight="1">
      <c r="A308" s="48">
        <v>72</v>
      </c>
      <c r="B308" s="45" t="s">
        <v>41</v>
      </c>
      <c r="C308" s="46" t="s">
        <v>17</v>
      </c>
      <c r="D308" s="47">
        <v>135</v>
      </c>
      <c r="E308" s="47">
        <v>3.3</v>
      </c>
      <c r="F308" s="47">
        <f t="shared" ref="F308" si="68">D308*E308</f>
        <v>445.5</v>
      </c>
    </row>
    <row r="309" spans="1:6">
      <c r="A309" s="48"/>
      <c r="B309" s="45"/>
      <c r="C309" s="46"/>
      <c r="D309" s="47"/>
      <c r="E309" s="47"/>
      <c r="F309" s="47"/>
    </row>
    <row r="310" spans="1:6">
      <c r="A310" s="48"/>
      <c r="B310" s="45"/>
      <c r="C310" s="46"/>
      <c r="D310" s="47"/>
      <c r="E310" s="47"/>
      <c r="F310" s="47"/>
    </row>
    <row r="311" spans="1:6">
      <c r="A311" s="48"/>
      <c r="B311" s="45"/>
      <c r="C311" s="46"/>
      <c r="D311" s="47"/>
      <c r="E311" s="47"/>
      <c r="F311" s="47"/>
    </row>
    <row r="312" spans="1:6" ht="14.25" customHeight="1">
      <c r="A312" s="48">
        <v>73</v>
      </c>
      <c r="B312" s="45" t="s">
        <v>84</v>
      </c>
      <c r="C312" s="46" t="s">
        <v>17</v>
      </c>
      <c r="D312" s="47">
        <v>368</v>
      </c>
      <c r="E312" s="47">
        <v>1.03</v>
      </c>
      <c r="F312" s="47">
        <f t="shared" ref="F312" si="69">D312*E312</f>
        <v>379.04</v>
      </c>
    </row>
    <row r="313" spans="1:6">
      <c r="A313" s="48"/>
      <c r="B313" s="45"/>
      <c r="C313" s="46"/>
      <c r="D313" s="47"/>
      <c r="E313" s="47"/>
      <c r="F313" s="47"/>
    </row>
    <row r="314" spans="1:6">
      <c r="A314" s="48"/>
      <c r="B314" s="45"/>
      <c r="C314" s="46"/>
      <c r="D314" s="47"/>
      <c r="E314" s="47"/>
      <c r="F314" s="47"/>
    </row>
    <row r="315" spans="1:6">
      <c r="A315" s="48"/>
      <c r="B315" s="45"/>
      <c r="C315" s="46"/>
      <c r="D315" s="47"/>
      <c r="E315" s="47"/>
      <c r="F315" s="47"/>
    </row>
    <row r="316" spans="1:6" ht="14.25" customHeight="1">
      <c r="A316" s="48">
        <v>74</v>
      </c>
      <c r="B316" s="45" t="s">
        <v>43</v>
      </c>
      <c r="C316" s="46" t="s">
        <v>17</v>
      </c>
      <c r="D316" s="47">
        <v>1942</v>
      </c>
      <c r="E316" s="47">
        <v>0.51</v>
      </c>
      <c r="F316" s="47">
        <f t="shared" ref="F316" si="70">D316*E316</f>
        <v>990.42000000000007</v>
      </c>
    </row>
    <row r="317" spans="1:6">
      <c r="A317" s="48"/>
      <c r="B317" s="45"/>
      <c r="C317" s="46"/>
      <c r="D317" s="47"/>
      <c r="E317" s="47"/>
      <c r="F317" s="47"/>
    </row>
    <row r="318" spans="1:6">
      <c r="A318" s="48"/>
      <c r="B318" s="45"/>
      <c r="C318" s="46"/>
      <c r="D318" s="47"/>
      <c r="E318" s="47"/>
      <c r="F318" s="47"/>
    </row>
    <row r="319" spans="1:6">
      <c r="A319" s="48"/>
      <c r="B319" s="45"/>
      <c r="C319" s="46"/>
      <c r="D319" s="47"/>
      <c r="E319" s="47"/>
      <c r="F319" s="47"/>
    </row>
    <row r="320" spans="1:6" ht="14.25" customHeight="1">
      <c r="A320" s="48">
        <v>75</v>
      </c>
      <c r="B320" s="45" t="s">
        <v>80</v>
      </c>
      <c r="C320" s="46" t="s">
        <v>81</v>
      </c>
      <c r="D320" s="47">
        <v>12</v>
      </c>
      <c r="E320" s="47">
        <v>1.17</v>
      </c>
      <c r="F320" s="47">
        <f t="shared" ref="F320" si="71">D320*E320</f>
        <v>14.04</v>
      </c>
    </row>
    <row r="321" spans="1:6">
      <c r="A321" s="48"/>
      <c r="B321" s="45"/>
      <c r="C321" s="46"/>
      <c r="D321" s="47"/>
      <c r="E321" s="47"/>
      <c r="F321" s="47"/>
    </row>
    <row r="322" spans="1:6">
      <c r="A322" s="48"/>
      <c r="B322" s="45"/>
      <c r="C322" s="46"/>
      <c r="D322" s="47"/>
      <c r="E322" s="47"/>
      <c r="F322" s="47"/>
    </row>
    <row r="323" spans="1:6">
      <c r="A323" s="48"/>
      <c r="B323" s="45"/>
      <c r="C323" s="46"/>
      <c r="D323" s="47"/>
      <c r="E323" s="47"/>
      <c r="F323" s="47"/>
    </row>
    <row r="324" spans="1:6" ht="14.25" customHeight="1">
      <c r="A324" s="48">
        <v>76</v>
      </c>
      <c r="B324" s="45" t="s">
        <v>82</v>
      </c>
      <c r="C324" s="46" t="s">
        <v>16</v>
      </c>
      <c r="D324" s="47">
        <v>235.36</v>
      </c>
      <c r="E324" s="47">
        <v>1.49</v>
      </c>
      <c r="F324" s="47">
        <f t="shared" ref="F324" si="72">D324*E324</f>
        <v>350.68639999999999</v>
      </c>
    </row>
    <row r="325" spans="1:6">
      <c r="A325" s="48"/>
      <c r="B325" s="45"/>
      <c r="C325" s="46"/>
      <c r="D325" s="47"/>
      <c r="E325" s="47"/>
      <c r="F325" s="47"/>
    </row>
    <row r="326" spans="1:6">
      <c r="A326" s="48"/>
      <c r="B326" s="45"/>
      <c r="C326" s="46"/>
      <c r="D326" s="47"/>
      <c r="E326" s="47"/>
      <c r="F326" s="47"/>
    </row>
    <row r="327" spans="1:6">
      <c r="A327" s="48"/>
      <c r="B327" s="45"/>
      <c r="C327" s="46"/>
      <c r="D327" s="47"/>
      <c r="E327" s="47"/>
      <c r="F327" s="47"/>
    </row>
    <row r="328" spans="1:6">
      <c r="A328" s="39"/>
      <c r="B328" s="18" t="s">
        <v>88</v>
      </c>
      <c r="C328" s="17"/>
      <c r="D328" s="16"/>
      <c r="E328" s="16"/>
      <c r="F328" s="16"/>
    </row>
    <row r="329" spans="1:6" ht="14.25" customHeight="1">
      <c r="A329" s="48">
        <v>77</v>
      </c>
      <c r="B329" s="45" t="s">
        <v>41</v>
      </c>
      <c r="C329" s="46" t="s">
        <v>17</v>
      </c>
      <c r="D329" s="47">
        <v>16</v>
      </c>
      <c r="E329" s="47">
        <v>3.3</v>
      </c>
      <c r="F329" s="47">
        <f t="shared" ref="F329" si="73">D329*E329</f>
        <v>52.8</v>
      </c>
    </row>
    <row r="330" spans="1:6">
      <c r="A330" s="48"/>
      <c r="B330" s="45"/>
      <c r="C330" s="46"/>
      <c r="D330" s="47"/>
      <c r="E330" s="47"/>
      <c r="F330" s="47"/>
    </row>
    <row r="331" spans="1:6">
      <c r="A331" s="48"/>
      <c r="B331" s="45"/>
      <c r="C331" s="46"/>
      <c r="D331" s="47"/>
      <c r="E331" s="47"/>
      <c r="F331" s="47"/>
    </row>
    <row r="332" spans="1:6">
      <c r="A332" s="48"/>
      <c r="B332" s="45"/>
      <c r="C332" s="46"/>
      <c r="D332" s="47"/>
      <c r="E332" s="47"/>
      <c r="F332" s="47"/>
    </row>
    <row r="333" spans="1:6" ht="14.25" customHeight="1">
      <c r="A333" s="48">
        <v>78</v>
      </c>
      <c r="B333" s="45" t="s">
        <v>24</v>
      </c>
      <c r="C333" s="46" t="s">
        <v>23</v>
      </c>
      <c r="D333" s="47">
        <v>8</v>
      </c>
      <c r="E333" s="47">
        <v>1.54</v>
      </c>
      <c r="F333" s="47">
        <f t="shared" ref="F333" si="74">D333*E333</f>
        <v>12.32</v>
      </c>
    </row>
    <row r="334" spans="1:6">
      <c r="A334" s="48"/>
      <c r="B334" s="45"/>
      <c r="C334" s="46"/>
      <c r="D334" s="47"/>
      <c r="E334" s="47"/>
      <c r="F334" s="47"/>
    </row>
    <row r="335" spans="1:6">
      <c r="A335" s="48"/>
      <c r="B335" s="45"/>
      <c r="C335" s="46"/>
      <c r="D335" s="47"/>
      <c r="E335" s="47"/>
      <c r="F335" s="47"/>
    </row>
    <row r="336" spans="1:6">
      <c r="A336" s="48"/>
      <c r="B336" s="45"/>
      <c r="C336" s="46"/>
      <c r="D336" s="47"/>
      <c r="E336" s="47"/>
      <c r="F336" s="47"/>
    </row>
    <row r="337" spans="1:6" ht="14.25" customHeight="1">
      <c r="A337" s="48">
        <v>79</v>
      </c>
      <c r="B337" s="45" t="s">
        <v>25</v>
      </c>
      <c r="C337" s="46" t="s">
        <v>11</v>
      </c>
      <c r="D337" s="47">
        <v>0.05</v>
      </c>
      <c r="E337" s="47">
        <v>13.9</v>
      </c>
      <c r="F337" s="47">
        <f t="shared" ref="F337" si="75">D337*E337</f>
        <v>0.69500000000000006</v>
      </c>
    </row>
    <row r="338" spans="1:6">
      <c r="A338" s="48"/>
      <c r="B338" s="45"/>
      <c r="C338" s="46"/>
      <c r="D338" s="47"/>
      <c r="E338" s="47"/>
      <c r="F338" s="47"/>
    </row>
    <row r="339" spans="1:6">
      <c r="A339" s="48"/>
      <c r="B339" s="45"/>
      <c r="C339" s="46"/>
      <c r="D339" s="47"/>
      <c r="E339" s="47"/>
      <c r="F339" s="47"/>
    </row>
    <row r="340" spans="1:6">
      <c r="A340" s="48"/>
      <c r="B340" s="45"/>
      <c r="C340" s="46"/>
      <c r="D340" s="47"/>
      <c r="E340" s="47"/>
      <c r="F340" s="47"/>
    </row>
    <row r="341" spans="1:6" ht="14.25" customHeight="1">
      <c r="A341" s="48">
        <v>80</v>
      </c>
      <c r="B341" s="45" t="s">
        <v>26</v>
      </c>
      <c r="C341" s="46" t="s">
        <v>16</v>
      </c>
      <c r="D341" s="47">
        <v>6.3259999999999996</v>
      </c>
      <c r="E341" s="47">
        <v>1.5</v>
      </c>
      <c r="F341" s="47">
        <f t="shared" ref="F341" si="76">D341*E341</f>
        <v>9.488999999999999</v>
      </c>
    </row>
    <row r="342" spans="1:6">
      <c r="A342" s="48"/>
      <c r="B342" s="45"/>
      <c r="C342" s="46"/>
      <c r="D342" s="47"/>
      <c r="E342" s="47"/>
      <c r="F342" s="47"/>
    </row>
    <row r="343" spans="1:6">
      <c r="A343" s="48"/>
      <c r="B343" s="45"/>
      <c r="C343" s="46"/>
      <c r="D343" s="47"/>
      <c r="E343" s="47"/>
      <c r="F343" s="47"/>
    </row>
    <row r="344" spans="1:6">
      <c r="A344" s="48"/>
      <c r="B344" s="45"/>
      <c r="C344" s="46"/>
      <c r="D344" s="47"/>
      <c r="E344" s="47"/>
      <c r="F344" s="47"/>
    </row>
    <row r="345" spans="1:6" ht="14.25" customHeight="1">
      <c r="A345" s="48">
        <v>81</v>
      </c>
      <c r="B345" s="45" t="s">
        <v>95</v>
      </c>
      <c r="C345" s="46" t="s">
        <v>27</v>
      </c>
      <c r="D345" s="47">
        <v>6</v>
      </c>
      <c r="E345" s="62">
        <v>28</v>
      </c>
      <c r="F345" s="47">
        <f t="shared" ref="F345" si="77">D345*E345</f>
        <v>168</v>
      </c>
    </row>
    <row r="346" spans="1:6">
      <c r="A346" s="48"/>
      <c r="B346" s="45"/>
      <c r="C346" s="46"/>
      <c r="D346" s="47"/>
      <c r="E346" s="63"/>
      <c r="F346" s="47"/>
    </row>
    <row r="347" spans="1:6">
      <c r="A347" s="48"/>
      <c r="B347" s="45"/>
      <c r="C347" s="46"/>
      <c r="D347" s="47"/>
      <c r="E347" s="63"/>
      <c r="F347" s="47"/>
    </row>
    <row r="348" spans="1:6">
      <c r="A348" s="48"/>
      <c r="B348" s="45"/>
      <c r="C348" s="46"/>
      <c r="D348" s="47"/>
      <c r="E348" s="64"/>
      <c r="F348" s="47"/>
    </row>
    <row r="349" spans="1:6">
      <c r="A349" s="49" t="s">
        <v>1</v>
      </c>
      <c r="B349" s="50"/>
      <c r="C349" s="50"/>
      <c r="D349" s="50"/>
      <c r="E349" s="50"/>
      <c r="F349" s="32">
        <f>SUM(F218:F348)</f>
        <v>11082.5113</v>
      </c>
    </row>
    <row r="350" spans="1:6">
      <c r="A350" s="49"/>
      <c r="B350" s="50"/>
      <c r="C350" s="50"/>
      <c r="D350" s="50"/>
      <c r="E350" s="50"/>
      <c r="F350" s="15"/>
    </row>
    <row r="351" spans="1:6" ht="26.25" customHeight="1">
      <c r="A351" s="51"/>
      <c r="B351" s="51"/>
      <c r="C351" s="51"/>
      <c r="D351" s="51"/>
      <c r="E351" s="51"/>
      <c r="F351" s="51"/>
    </row>
    <row r="352" spans="1:6" ht="14.25" customHeight="1">
      <c r="A352" s="48">
        <v>82</v>
      </c>
      <c r="B352" s="45" t="s">
        <v>56</v>
      </c>
      <c r="C352" s="46" t="s">
        <v>12</v>
      </c>
      <c r="D352" s="47">
        <v>0.56000000000000005</v>
      </c>
      <c r="E352" s="47">
        <v>0.53</v>
      </c>
      <c r="F352" s="47">
        <f t="shared" ref="F352" si="78">D352*E352</f>
        <v>0.29680000000000006</v>
      </c>
    </row>
    <row r="353" spans="1:6">
      <c r="A353" s="48"/>
      <c r="B353" s="45"/>
      <c r="C353" s="46"/>
      <c r="D353" s="47"/>
      <c r="E353" s="47"/>
      <c r="F353" s="47"/>
    </row>
    <row r="354" spans="1:6">
      <c r="A354" s="48"/>
      <c r="B354" s="45"/>
      <c r="C354" s="46"/>
      <c r="D354" s="47"/>
      <c r="E354" s="47"/>
      <c r="F354" s="47"/>
    </row>
    <row r="355" spans="1:6">
      <c r="A355" s="48"/>
      <c r="B355" s="45"/>
      <c r="C355" s="46"/>
      <c r="D355" s="47"/>
      <c r="E355" s="47"/>
      <c r="F355" s="47"/>
    </row>
    <row r="356" spans="1:6" ht="14.25" customHeight="1">
      <c r="A356" s="48">
        <v>83</v>
      </c>
      <c r="B356" s="45" t="s">
        <v>57</v>
      </c>
      <c r="C356" s="46" t="s">
        <v>12</v>
      </c>
      <c r="D356" s="47">
        <v>0.56000000000000005</v>
      </c>
      <c r="E356" s="47">
        <v>0.7</v>
      </c>
      <c r="F356" s="47">
        <f t="shared" ref="F356" si="79">D356*E356</f>
        <v>0.39200000000000002</v>
      </c>
    </row>
    <row r="357" spans="1:6">
      <c r="A357" s="48"/>
      <c r="B357" s="45"/>
      <c r="C357" s="46"/>
      <c r="D357" s="47"/>
      <c r="E357" s="47"/>
      <c r="F357" s="47"/>
    </row>
    <row r="358" spans="1:6">
      <c r="A358" s="48"/>
      <c r="B358" s="45"/>
      <c r="C358" s="46"/>
      <c r="D358" s="47"/>
      <c r="E358" s="47"/>
      <c r="F358" s="47"/>
    </row>
    <row r="359" spans="1:6">
      <c r="A359" s="48"/>
      <c r="B359" s="45"/>
      <c r="C359" s="46"/>
      <c r="D359" s="47"/>
      <c r="E359" s="47"/>
      <c r="F359" s="47"/>
    </row>
    <row r="360" spans="1:6" ht="14.25" customHeight="1">
      <c r="A360" s="48">
        <v>84</v>
      </c>
      <c r="B360" s="45" t="s">
        <v>58</v>
      </c>
      <c r="C360" s="46" t="s">
        <v>13</v>
      </c>
      <c r="D360" s="47">
        <v>1</v>
      </c>
      <c r="E360" s="47">
        <v>3.15</v>
      </c>
      <c r="F360" s="47">
        <f t="shared" ref="F360" si="80">D360*E360</f>
        <v>3.15</v>
      </c>
    </row>
    <row r="361" spans="1:6">
      <c r="A361" s="48"/>
      <c r="B361" s="45"/>
      <c r="C361" s="46"/>
      <c r="D361" s="47"/>
      <c r="E361" s="47"/>
      <c r="F361" s="47"/>
    </row>
    <row r="362" spans="1:6">
      <c r="A362" s="48"/>
      <c r="B362" s="45"/>
      <c r="C362" s="46"/>
      <c r="D362" s="47"/>
      <c r="E362" s="47"/>
      <c r="F362" s="47"/>
    </row>
    <row r="363" spans="1:6">
      <c r="A363" s="48"/>
      <c r="B363" s="45"/>
      <c r="C363" s="46"/>
      <c r="D363" s="47"/>
      <c r="E363" s="47"/>
      <c r="F363" s="47"/>
    </row>
    <row r="364" spans="1:6" ht="14.25" customHeight="1">
      <c r="A364" s="48">
        <v>85</v>
      </c>
      <c r="B364" s="45" t="s">
        <v>59</v>
      </c>
      <c r="C364" s="46" t="s">
        <v>12</v>
      </c>
      <c r="D364" s="47">
        <v>0.16</v>
      </c>
      <c r="E364" s="47">
        <v>1.25</v>
      </c>
      <c r="F364" s="47">
        <f t="shared" ref="F364" si="81">D364*E364</f>
        <v>0.2</v>
      </c>
    </row>
    <row r="365" spans="1:6">
      <c r="A365" s="48"/>
      <c r="B365" s="45"/>
      <c r="C365" s="46"/>
      <c r="D365" s="47"/>
      <c r="E365" s="47"/>
      <c r="F365" s="47"/>
    </row>
    <row r="366" spans="1:6">
      <c r="A366" s="48"/>
      <c r="B366" s="45"/>
      <c r="C366" s="46"/>
      <c r="D366" s="47"/>
      <c r="E366" s="47"/>
      <c r="F366" s="47"/>
    </row>
    <row r="367" spans="1:6">
      <c r="A367" s="48"/>
      <c r="B367" s="45"/>
      <c r="C367" s="46"/>
      <c r="D367" s="47"/>
      <c r="E367" s="47"/>
      <c r="F367" s="47"/>
    </row>
    <row r="368" spans="1:6" ht="14.25" customHeight="1">
      <c r="A368" s="48">
        <v>86</v>
      </c>
      <c r="B368" s="45" t="s">
        <v>36</v>
      </c>
      <c r="C368" s="46" t="s">
        <v>18</v>
      </c>
      <c r="D368" s="47">
        <v>0.16000000000000003</v>
      </c>
      <c r="E368" s="47">
        <v>7.9</v>
      </c>
      <c r="F368" s="47">
        <f t="shared" ref="F368" si="82">D368*E368</f>
        <v>1.2640000000000002</v>
      </c>
    </row>
    <row r="369" spans="1:6">
      <c r="A369" s="48"/>
      <c r="B369" s="45"/>
      <c r="C369" s="46"/>
      <c r="D369" s="47"/>
      <c r="E369" s="47"/>
      <c r="F369" s="47"/>
    </row>
    <row r="370" spans="1:6">
      <c r="A370" s="48"/>
      <c r="B370" s="45"/>
      <c r="C370" s="46"/>
      <c r="D370" s="47"/>
      <c r="E370" s="47"/>
      <c r="F370" s="47"/>
    </row>
    <row r="371" spans="1:6">
      <c r="A371" s="48"/>
      <c r="B371" s="45"/>
      <c r="C371" s="46"/>
      <c r="D371" s="47"/>
      <c r="E371" s="47"/>
      <c r="F371" s="47"/>
    </row>
    <row r="372" spans="1:6" ht="14.25" customHeight="1">
      <c r="A372" s="48">
        <v>87</v>
      </c>
      <c r="B372" s="45" t="s">
        <v>60</v>
      </c>
      <c r="C372" s="46" t="s">
        <v>18</v>
      </c>
      <c r="D372" s="47">
        <v>0.16000000000000003</v>
      </c>
      <c r="E372" s="47">
        <v>37.6</v>
      </c>
      <c r="F372" s="47">
        <f t="shared" ref="F372" si="83">D372*E372</f>
        <v>6.0160000000000018</v>
      </c>
    </row>
    <row r="373" spans="1:6">
      <c r="A373" s="48"/>
      <c r="B373" s="45"/>
      <c r="C373" s="46"/>
      <c r="D373" s="47"/>
      <c r="E373" s="47"/>
      <c r="F373" s="47"/>
    </row>
    <row r="374" spans="1:6">
      <c r="A374" s="48"/>
      <c r="B374" s="45"/>
      <c r="C374" s="46"/>
      <c r="D374" s="47"/>
      <c r="E374" s="47"/>
      <c r="F374" s="47"/>
    </row>
    <row r="375" spans="1:6">
      <c r="A375" s="48"/>
      <c r="B375" s="45"/>
      <c r="C375" s="46"/>
      <c r="D375" s="47"/>
      <c r="E375" s="47"/>
      <c r="F375" s="47"/>
    </row>
    <row r="376" spans="1:6" ht="14.25" customHeight="1">
      <c r="A376" s="48">
        <v>88</v>
      </c>
      <c r="B376" s="45" t="s">
        <v>96</v>
      </c>
      <c r="C376" s="46" t="s">
        <v>12</v>
      </c>
      <c r="D376" s="47">
        <v>0.96000000000000019</v>
      </c>
      <c r="E376" s="47">
        <v>47.07</v>
      </c>
      <c r="F376" s="47">
        <f t="shared" ref="F376" si="84">D376*E376</f>
        <v>45.187200000000011</v>
      </c>
    </row>
    <row r="377" spans="1:6">
      <c r="A377" s="48"/>
      <c r="B377" s="45"/>
      <c r="C377" s="46"/>
      <c r="D377" s="47"/>
      <c r="E377" s="47"/>
      <c r="F377" s="47"/>
    </row>
    <row r="378" spans="1:6">
      <c r="A378" s="48"/>
      <c r="B378" s="45"/>
      <c r="C378" s="46"/>
      <c r="D378" s="47"/>
      <c r="E378" s="47"/>
      <c r="F378" s="47"/>
    </row>
    <row r="379" spans="1:6">
      <c r="A379" s="48"/>
      <c r="B379" s="45"/>
      <c r="C379" s="46"/>
      <c r="D379" s="47"/>
      <c r="E379" s="47"/>
      <c r="F379" s="47"/>
    </row>
    <row r="380" spans="1:6" ht="14.25" customHeight="1">
      <c r="A380" s="48">
        <v>89</v>
      </c>
      <c r="B380" s="45" t="s">
        <v>62</v>
      </c>
      <c r="C380" s="46" t="s">
        <v>20</v>
      </c>
      <c r="D380" s="47">
        <v>10</v>
      </c>
      <c r="E380" s="47">
        <v>20.49</v>
      </c>
      <c r="F380" s="47">
        <f t="shared" ref="F380" si="85">D380*E380</f>
        <v>204.89999999999998</v>
      </c>
    </row>
    <row r="381" spans="1:6">
      <c r="A381" s="48"/>
      <c r="B381" s="45"/>
      <c r="C381" s="46"/>
      <c r="D381" s="47"/>
      <c r="E381" s="47"/>
      <c r="F381" s="47"/>
    </row>
    <row r="382" spans="1:6">
      <c r="A382" s="48"/>
      <c r="B382" s="45"/>
      <c r="C382" s="46"/>
      <c r="D382" s="47"/>
      <c r="E382" s="47"/>
      <c r="F382" s="47"/>
    </row>
    <row r="383" spans="1:6" ht="28.5" customHeight="1">
      <c r="A383" s="48"/>
      <c r="B383" s="45"/>
      <c r="C383" s="46"/>
      <c r="D383" s="47"/>
      <c r="E383" s="47"/>
      <c r="F383" s="47"/>
    </row>
    <row r="384" spans="1:6" ht="14.25" customHeight="1">
      <c r="A384" s="48">
        <v>90</v>
      </c>
      <c r="B384" s="45" t="s">
        <v>101</v>
      </c>
      <c r="C384" s="46" t="s">
        <v>20</v>
      </c>
      <c r="D384" s="47">
        <v>10</v>
      </c>
      <c r="E384" s="47">
        <v>0.22</v>
      </c>
      <c r="F384" s="47">
        <f t="shared" ref="F384" si="86">D384*E384</f>
        <v>2.2000000000000002</v>
      </c>
    </row>
    <row r="385" spans="1:6">
      <c r="A385" s="48"/>
      <c r="B385" s="45"/>
      <c r="C385" s="46"/>
      <c r="D385" s="47"/>
      <c r="E385" s="47"/>
      <c r="F385" s="47"/>
    </row>
    <row r="386" spans="1:6">
      <c r="A386" s="48"/>
      <c r="B386" s="45"/>
      <c r="C386" s="46"/>
      <c r="D386" s="47"/>
      <c r="E386" s="47"/>
      <c r="F386" s="47"/>
    </row>
    <row r="387" spans="1:6">
      <c r="A387" s="48"/>
      <c r="B387" s="45"/>
      <c r="C387" s="46"/>
      <c r="D387" s="47"/>
      <c r="E387" s="47"/>
      <c r="F387" s="47"/>
    </row>
    <row r="388" spans="1:6" ht="14.25" customHeight="1">
      <c r="A388" s="48">
        <v>91</v>
      </c>
      <c r="B388" s="45" t="s">
        <v>97</v>
      </c>
      <c r="C388" s="46" t="s">
        <v>23</v>
      </c>
      <c r="D388" s="47">
        <v>25</v>
      </c>
      <c r="E388" s="47">
        <v>2.4700000000000002</v>
      </c>
      <c r="F388" s="47">
        <f t="shared" ref="F388" si="87">D388*E388</f>
        <v>61.750000000000007</v>
      </c>
    </row>
    <row r="389" spans="1:6">
      <c r="A389" s="48"/>
      <c r="B389" s="45"/>
      <c r="C389" s="46"/>
      <c r="D389" s="47"/>
      <c r="E389" s="47"/>
      <c r="F389" s="47"/>
    </row>
    <row r="390" spans="1:6">
      <c r="A390" s="48"/>
      <c r="B390" s="45"/>
      <c r="C390" s="46"/>
      <c r="D390" s="47"/>
      <c r="E390" s="47"/>
      <c r="F390" s="47"/>
    </row>
    <row r="391" spans="1:6">
      <c r="A391" s="48"/>
      <c r="B391" s="45"/>
      <c r="C391" s="46"/>
      <c r="D391" s="47"/>
      <c r="E391" s="47"/>
      <c r="F391" s="47"/>
    </row>
    <row r="392" spans="1:6" ht="14.25" customHeight="1">
      <c r="A392" s="48">
        <v>92</v>
      </c>
      <c r="B392" s="45" t="s">
        <v>98</v>
      </c>
      <c r="C392" s="46" t="s">
        <v>23</v>
      </c>
      <c r="D392" s="47">
        <v>20</v>
      </c>
      <c r="E392" s="47">
        <v>1.83</v>
      </c>
      <c r="F392" s="47">
        <f t="shared" ref="F392" si="88">D392*E392</f>
        <v>36.6</v>
      </c>
    </row>
    <row r="393" spans="1:6">
      <c r="A393" s="48"/>
      <c r="B393" s="45"/>
      <c r="C393" s="46"/>
      <c r="D393" s="47"/>
      <c r="E393" s="47"/>
      <c r="F393" s="47"/>
    </row>
    <row r="394" spans="1:6">
      <c r="A394" s="48"/>
      <c r="B394" s="45"/>
      <c r="C394" s="46"/>
      <c r="D394" s="47"/>
      <c r="E394" s="47"/>
      <c r="F394" s="47"/>
    </row>
    <row r="395" spans="1:6">
      <c r="A395" s="48"/>
      <c r="B395" s="45"/>
      <c r="C395" s="46"/>
      <c r="D395" s="47"/>
      <c r="E395" s="47"/>
      <c r="F395" s="47"/>
    </row>
    <row r="396" spans="1:6" ht="14.25" customHeight="1">
      <c r="A396" s="48">
        <v>93</v>
      </c>
      <c r="B396" s="45" t="s">
        <v>99</v>
      </c>
      <c r="C396" s="46" t="s">
        <v>23</v>
      </c>
      <c r="D396" s="47">
        <v>8</v>
      </c>
      <c r="E396" s="47">
        <v>1.58</v>
      </c>
      <c r="F396" s="47">
        <f t="shared" ref="F396" si="89">D396*E396</f>
        <v>12.64</v>
      </c>
    </row>
    <row r="397" spans="1:6">
      <c r="A397" s="48"/>
      <c r="B397" s="45"/>
      <c r="C397" s="46"/>
      <c r="D397" s="47"/>
      <c r="E397" s="47"/>
      <c r="F397" s="47"/>
    </row>
    <row r="398" spans="1:6">
      <c r="A398" s="48"/>
      <c r="B398" s="45"/>
      <c r="C398" s="46"/>
      <c r="D398" s="47"/>
      <c r="E398" s="47"/>
      <c r="F398" s="47"/>
    </row>
    <row r="399" spans="1:6">
      <c r="A399" s="48"/>
      <c r="B399" s="45"/>
      <c r="C399" s="46"/>
      <c r="D399" s="47"/>
      <c r="E399" s="47"/>
      <c r="F399" s="47"/>
    </row>
    <row r="400" spans="1:6" ht="14.25" customHeight="1">
      <c r="A400" s="48">
        <v>94</v>
      </c>
      <c r="B400" s="45" t="s">
        <v>100</v>
      </c>
      <c r="C400" s="46" t="s">
        <v>71</v>
      </c>
      <c r="D400" s="47">
        <v>0.22</v>
      </c>
      <c r="E400" s="47">
        <v>12.62</v>
      </c>
      <c r="F400" s="47">
        <f t="shared" ref="F400" si="90">D400*E400</f>
        <v>2.7763999999999998</v>
      </c>
    </row>
    <row r="401" spans="1:6">
      <c r="A401" s="48"/>
      <c r="B401" s="45"/>
      <c r="C401" s="46"/>
      <c r="D401" s="47"/>
      <c r="E401" s="47"/>
      <c r="F401" s="47"/>
    </row>
    <row r="402" spans="1:6">
      <c r="A402" s="48"/>
      <c r="B402" s="45"/>
      <c r="C402" s="46"/>
      <c r="D402" s="47"/>
      <c r="E402" s="47"/>
      <c r="F402" s="47"/>
    </row>
    <row r="403" spans="1:6">
      <c r="A403" s="48"/>
      <c r="B403" s="45"/>
      <c r="C403" s="46"/>
      <c r="D403" s="47"/>
      <c r="E403" s="47"/>
      <c r="F403" s="47"/>
    </row>
    <row r="404" spans="1:6" ht="14.25" customHeight="1">
      <c r="A404" s="48">
        <v>95</v>
      </c>
      <c r="B404" s="45" t="s">
        <v>26</v>
      </c>
      <c r="C404" s="46" t="s">
        <v>16</v>
      </c>
      <c r="D404" s="47">
        <v>10.55</v>
      </c>
      <c r="E404" s="47">
        <v>1.49</v>
      </c>
      <c r="F404" s="47">
        <f t="shared" ref="F404" si="91">D404*E404</f>
        <v>15.719500000000002</v>
      </c>
    </row>
    <row r="405" spans="1:6">
      <c r="A405" s="48"/>
      <c r="B405" s="45"/>
      <c r="C405" s="46"/>
      <c r="D405" s="47"/>
      <c r="E405" s="47"/>
      <c r="F405" s="47"/>
    </row>
    <row r="406" spans="1:6">
      <c r="A406" s="48"/>
      <c r="B406" s="45"/>
      <c r="C406" s="46"/>
      <c r="D406" s="47"/>
      <c r="E406" s="47"/>
      <c r="F406" s="47"/>
    </row>
    <row r="407" spans="1:6">
      <c r="A407" s="48"/>
      <c r="B407" s="45"/>
      <c r="C407" s="46"/>
      <c r="D407" s="47"/>
      <c r="E407" s="47"/>
      <c r="F407" s="47"/>
    </row>
    <row r="408" spans="1:6" ht="14.25" customHeight="1">
      <c r="A408" s="48">
        <v>96</v>
      </c>
      <c r="B408" s="45" t="s">
        <v>95</v>
      </c>
      <c r="C408" s="46" t="s">
        <v>27</v>
      </c>
      <c r="D408" s="47">
        <v>10</v>
      </c>
      <c r="E408" s="47">
        <v>28.04</v>
      </c>
      <c r="F408" s="47">
        <f t="shared" ref="F408" si="92">D408*E408</f>
        <v>280.39999999999998</v>
      </c>
    </row>
    <row r="409" spans="1:6">
      <c r="A409" s="48"/>
      <c r="B409" s="45"/>
      <c r="C409" s="46"/>
      <c r="D409" s="47"/>
      <c r="E409" s="47"/>
      <c r="F409" s="47"/>
    </row>
    <row r="410" spans="1:6">
      <c r="A410" s="48"/>
      <c r="B410" s="45"/>
      <c r="C410" s="46"/>
      <c r="D410" s="47"/>
      <c r="E410" s="47"/>
      <c r="F410" s="47"/>
    </row>
    <row r="411" spans="1:6">
      <c r="A411" s="48"/>
      <c r="B411" s="45"/>
      <c r="C411" s="46"/>
      <c r="D411" s="47"/>
      <c r="E411" s="47"/>
      <c r="F411" s="47"/>
    </row>
    <row r="412" spans="1:6" ht="23.25" customHeight="1">
      <c r="A412" s="49" t="s">
        <v>1</v>
      </c>
      <c r="B412" s="50"/>
      <c r="C412" s="50"/>
      <c r="D412" s="50"/>
      <c r="E412" s="50"/>
      <c r="F412" s="32">
        <f>SUM(F352:F411)</f>
        <v>673.49189999999999</v>
      </c>
    </row>
    <row r="413" spans="1:6" ht="33" customHeight="1">
      <c r="A413" s="49"/>
      <c r="B413" s="50"/>
      <c r="C413" s="50"/>
      <c r="D413" s="50"/>
      <c r="E413" s="50"/>
      <c r="F413" s="15"/>
    </row>
    <row r="414" spans="1:6" ht="39" customHeight="1">
      <c r="A414" s="40"/>
      <c r="B414" s="20" t="s">
        <v>116</v>
      </c>
      <c r="C414" s="19"/>
      <c r="D414" s="21"/>
      <c r="E414" s="21"/>
      <c r="F414" s="16"/>
    </row>
    <row r="415" spans="1:6" ht="14.25" customHeight="1">
      <c r="A415" s="48">
        <v>97</v>
      </c>
      <c r="B415" s="45" t="s">
        <v>117</v>
      </c>
      <c r="C415" s="46" t="s">
        <v>12</v>
      </c>
      <c r="D415" s="47">
        <v>1.575</v>
      </c>
      <c r="E415" s="47">
        <v>5.58</v>
      </c>
      <c r="F415" s="47">
        <f t="shared" ref="F415" si="93">D415*E415</f>
        <v>8.7884999999999991</v>
      </c>
    </row>
    <row r="416" spans="1:6">
      <c r="A416" s="48"/>
      <c r="B416" s="45"/>
      <c r="C416" s="46"/>
      <c r="D416" s="47"/>
      <c r="E416" s="47"/>
      <c r="F416" s="47"/>
    </row>
    <row r="417" spans="1:6">
      <c r="A417" s="48"/>
      <c r="B417" s="45"/>
      <c r="C417" s="46"/>
      <c r="D417" s="47"/>
      <c r="E417" s="47"/>
      <c r="F417" s="47"/>
    </row>
    <row r="418" spans="1:6">
      <c r="A418" s="48"/>
      <c r="B418" s="45"/>
      <c r="C418" s="46"/>
      <c r="D418" s="47"/>
      <c r="E418" s="47"/>
      <c r="F418" s="47"/>
    </row>
    <row r="419" spans="1:6" ht="14.25" customHeight="1">
      <c r="A419" s="48">
        <v>98</v>
      </c>
      <c r="B419" s="45" t="s">
        <v>118</v>
      </c>
      <c r="C419" s="46" t="s">
        <v>18</v>
      </c>
      <c r="D419" s="47">
        <v>8.1</v>
      </c>
      <c r="E419" s="47">
        <v>0.65</v>
      </c>
      <c r="F419" s="47">
        <f>D419*E419</f>
        <v>5.2649999999999997</v>
      </c>
    </row>
    <row r="420" spans="1:6">
      <c r="A420" s="48"/>
      <c r="B420" s="45"/>
      <c r="C420" s="46"/>
      <c r="D420" s="47"/>
      <c r="E420" s="47"/>
      <c r="F420" s="47"/>
    </row>
    <row r="421" spans="1:6">
      <c r="A421" s="48"/>
      <c r="B421" s="45"/>
      <c r="C421" s="46"/>
      <c r="D421" s="47"/>
      <c r="E421" s="47"/>
      <c r="F421" s="47"/>
    </row>
    <row r="422" spans="1:6">
      <c r="A422" s="48"/>
      <c r="B422" s="45"/>
      <c r="C422" s="46"/>
      <c r="D422" s="47"/>
      <c r="E422" s="47"/>
      <c r="F422" s="47"/>
    </row>
    <row r="423" spans="1:6" ht="14.25" customHeight="1">
      <c r="A423" s="48">
        <v>99</v>
      </c>
      <c r="B423" s="45" t="s">
        <v>119</v>
      </c>
      <c r="C423" s="46" t="s">
        <v>18</v>
      </c>
      <c r="D423" s="47">
        <v>18.899999999999999</v>
      </c>
      <c r="E423" s="47">
        <v>0.82</v>
      </c>
      <c r="F423" s="47">
        <f t="shared" ref="F423" si="94">D423*E423</f>
        <v>15.497999999999998</v>
      </c>
    </row>
    <row r="424" spans="1:6">
      <c r="A424" s="48"/>
      <c r="B424" s="45"/>
      <c r="C424" s="46"/>
      <c r="D424" s="47"/>
      <c r="E424" s="47"/>
      <c r="F424" s="47"/>
    </row>
    <row r="425" spans="1:6">
      <c r="A425" s="48"/>
      <c r="B425" s="45"/>
      <c r="C425" s="46"/>
      <c r="D425" s="47"/>
      <c r="E425" s="47"/>
      <c r="F425" s="47"/>
    </row>
    <row r="426" spans="1:6">
      <c r="A426" s="48"/>
      <c r="B426" s="45"/>
      <c r="C426" s="46"/>
      <c r="D426" s="47"/>
      <c r="E426" s="47"/>
      <c r="F426" s="47"/>
    </row>
    <row r="427" spans="1:6" ht="14.25" customHeight="1">
      <c r="A427" s="48">
        <v>100</v>
      </c>
      <c r="B427" s="45" t="s">
        <v>120</v>
      </c>
      <c r="C427" s="46" t="s">
        <v>12</v>
      </c>
      <c r="D427" s="47">
        <v>2.25</v>
      </c>
      <c r="E427" s="47">
        <v>4.29</v>
      </c>
      <c r="F427" s="47">
        <f t="shared" ref="F427" si="95">D427*E427</f>
        <v>9.6524999999999999</v>
      </c>
    </row>
    <row r="428" spans="1:6">
      <c r="A428" s="48"/>
      <c r="B428" s="45"/>
      <c r="C428" s="46"/>
      <c r="D428" s="47"/>
      <c r="E428" s="47"/>
      <c r="F428" s="47"/>
    </row>
    <row r="429" spans="1:6">
      <c r="A429" s="48"/>
      <c r="B429" s="45"/>
      <c r="C429" s="46"/>
      <c r="D429" s="47"/>
      <c r="E429" s="47"/>
      <c r="F429" s="47"/>
    </row>
    <row r="430" spans="1:6" ht="28.5" customHeight="1">
      <c r="A430" s="48"/>
      <c r="B430" s="45"/>
      <c r="C430" s="46"/>
      <c r="D430" s="47"/>
      <c r="E430" s="47"/>
      <c r="F430" s="47"/>
    </row>
    <row r="431" spans="1:6" ht="14.25" customHeight="1">
      <c r="A431" s="48">
        <v>101</v>
      </c>
      <c r="B431" s="45" t="s">
        <v>121</v>
      </c>
      <c r="C431" s="46" t="s">
        <v>12</v>
      </c>
      <c r="D431" s="47">
        <v>2.4</v>
      </c>
      <c r="E431" s="47">
        <v>11.4</v>
      </c>
      <c r="F431" s="47">
        <f t="shared" ref="F431" si="96">D431*E431</f>
        <v>27.36</v>
      </c>
    </row>
    <row r="432" spans="1:6">
      <c r="A432" s="48"/>
      <c r="B432" s="45"/>
      <c r="C432" s="46"/>
      <c r="D432" s="47"/>
      <c r="E432" s="47"/>
      <c r="F432" s="47"/>
    </row>
    <row r="433" spans="1:6">
      <c r="A433" s="48"/>
      <c r="B433" s="45"/>
      <c r="C433" s="46"/>
      <c r="D433" s="47"/>
      <c r="E433" s="47"/>
      <c r="F433" s="47"/>
    </row>
    <row r="434" spans="1:6">
      <c r="A434" s="48"/>
      <c r="B434" s="45"/>
      <c r="C434" s="46"/>
      <c r="D434" s="47"/>
      <c r="E434" s="47"/>
      <c r="F434" s="47"/>
    </row>
    <row r="435" spans="1:6" ht="14.25" customHeight="1">
      <c r="A435" s="48">
        <v>102</v>
      </c>
      <c r="B435" s="45" t="s">
        <v>141</v>
      </c>
      <c r="C435" s="46" t="s">
        <v>12</v>
      </c>
      <c r="D435" s="47">
        <v>7.08</v>
      </c>
      <c r="E435" s="47">
        <v>11.43</v>
      </c>
      <c r="F435" s="47">
        <f t="shared" ref="F435" si="97">D435*E435</f>
        <v>80.924400000000006</v>
      </c>
    </row>
    <row r="436" spans="1:6">
      <c r="A436" s="48"/>
      <c r="B436" s="45"/>
      <c r="C436" s="46"/>
      <c r="D436" s="47"/>
      <c r="E436" s="47"/>
      <c r="F436" s="47"/>
    </row>
    <row r="437" spans="1:6">
      <c r="A437" s="48"/>
      <c r="B437" s="45"/>
      <c r="C437" s="46"/>
      <c r="D437" s="47"/>
      <c r="E437" s="47"/>
      <c r="F437" s="47"/>
    </row>
    <row r="438" spans="1:6" ht="21" customHeight="1">
      <c r="A438" s="48"/>
      <c r="B438" s="45"/>
      <c r="C438" s="46"/>
      <c r="D438" s="47"/>
      <c r="E438" s="47"/>
      <c r="F438" s="47"/>
    </row>
    <row r="439" spans="1:6" ht="14.25" customHeight="1">
      <c r="A439" s="48">
        <v>103</v>
      </c>
      <c r="B439" s="45" t="s">
        <v>122</v>
      </c>
      <c r="C439" s="46" t="s">
        <v>12</v>
      </c>
      <c r="D439" s="47">
        <v>19.8</v>
      </c>
      <c r="E439" s="47">
        <v>7.4999999999999997E-2</v>
      </c>
      <c r="F439" s="47">
        <f t="shared" ref="F439" si="98">D439*E439</f>
        <v>1.4850000000000001</v>
      </c>
    </row>
    <row r="440" spans="1:6">
      <c r="A440" s="48"/>
      <c r="B440" s="45"/>
      <c r="C440" s="46"/>
      <c r="D440" s="47"/>
      <c r="E440" s="47"/>
      <c r="F440" s="47"/>
    </row>
    <row r="441" spans="1:6">
      <c r="A441" s="48"/>
      <c r="B441" s="45"/>
      <c r="C441" s="46"/>
      <c r="D441" s="47"/>
      <c r="E441" s="47"/>
      <c r="F441" s="47"/>
    </row>
    <row r="442" spans="1:6">
      <c r="A442" s="48"/>
      <c r="B442" s="45"/>
      <c r="C442" s="46"/>
      <c r="D442" s="47"/>
      <c r="E442" s="47"/>
      <c r="F442" s="47"/>
    </row>
    <row r="443" spans="1:6" ht="14.25" customHeight="1">
      <c r="A443" s="48">
        <v>104</v>
      </c>
      <c r="B443" s="45" t="s">
        <v>123</v>
      </c>
      <c r="C443" s="46" t="s">
        <v>13</v>
      </c>
      <c r="D443" s="47">
        <v>9.4</v>
      </c>
      <c r="E443" s="47">
        <v>4.75</v>
      </c>
      <c r="F443" s="47">
        <f t="shared" ref="F443" si="99">D443*E443</f>
        <v>44.65</v>
      </c>
    </row>
    <row r="444" spans="1:6">
      <c r="A444" s="48"/>
      <c r="B444" s="45"/>
      <c r="C444" s="46"/>
      <c r="D444" s="47"/>
      <c r="E444" s="47"/>
      <c r="F444" s="47"/>
    </row>
    <row r="445" spans="1:6">
      <c r="A445" s="48"/>
      <c r="B445" s="45"/>
      <c r="C445" s="46"/>
      <c r="D445" s="47"/>
      <c r="E445" s="47"/>
      <c r="F445" s="47"/>
    </row>
    <row r="446" spans="1:6">
      <c r="A446" s="48"/>
      <c r="B446" s="45"/>
      <c r="C446" s="46"/>
      <c r="D446" s="47"/>
      <c r="E446" s="47"/>
      <c r="F446" s="47"/>
    </row>
    <row r="447" spans="1:6" ht="14.25" customHeight="1">
      <c r="A447" s="48">
        <v>105</v>
      </c>
      <c r="B447" s="45" t="s">
        <v>124</v>
      </c>
      <c r="C447" s="46" t="s">
        <v>11</v>
      </c>
      <c r="D447" s="47">
        <v>4.7</v>
      </c>
      <c r="E447" s="47">
        <v>1.7</v>
      </c>
      <c r="F447" s="47">
        <f t="shared" ref="F447" si="100">D447*E447</f>
        <v>7.99</v>
      </c>
    </row>
    <row r="448" spans="1:6">
      <c r="A448" s="48"/>
      <c r="B448" s="45"/>
      <c r="C448" s="46"/>
      <c r="D448" s="47"/>
      <c r="E448" s="47"/>
      <c r="F448" s="47"/>
    </row>
    <row r="449" spans="1:6">
      <c r="A449" s="48"/>
      <c r="B449" s="45"/>
      <c r="C449" s="46"/>
      <c r="D449" s="47"/>
      <c r="E449" s="47"/>
      <c r="F449" s="47"/>
    </row>
    <row r="450" spans="1:6" ht="28.5" customHeight="1">
      <c r="A450" s="48"/>
      <c r="B450" s="45"/>
      <c r="C450" s="46"/>
      <c r="D450" s="47"/>
      <c r="E450" s="47"/>
      <c r="F450" s="47"/>
    </row>
    <row r="451" spans="1:6" ht="14.25" customHeight="1">
      <c r="A451" s="48">
        <v>106</v>
      </c>
      <c r="B451" s="45" t="s">
        <v>50</v>
      </c>
      <c r="C451" s="46" t="s">
        <v>19</v>
      </c>
      <c r="D451" s="47">
        <v>0.13</v>
      </c>
      <c r="E451" s="47">
        <v>240.2</v>
      </c>
      <c r="F451" s="47">
        <f t="shared" ref="F451" si="101">D451*E451</f>
        <v>31.225999999999999</v>
      </c>
    </row>
    <row r="452" spans="1:6">
      <c r="A452" s="48"/>
      <c r="B452" s="45"/>
      <c r="C452" s="46"/>
      <c r="D452" s="47"/>
      <c r="E452" s="47"/>
      <c r="F452" s="47"/>
    </row>
    <row r="453" spans="1:6">
      <c r="A453" s="48"/>
      <c r="B453" s="45"/>
      <c r="C453" s="46"/>
      <c r="D453" s="47"/>
      <c r="E453" s="47"/>
      <c r="F453" s="47"/>
    </row>
    <row r="454" spans="1:6">
      <c r="A454" s="48"/>
      <c r="B454" s="45"/>
      <c r="C454" s="46"/>
      <c r="D454" s="47"/>
      <c r="E454" s="47"/>
      <c r="F454" s="47"/>
    </row>
    <row r="455" spans="1:6" ht="14.25" customHeight="1">
      <c r="A455" s="48">
        <v>107</v>
      </c>
      <c r="B455" s="45" t="s">
        <v>125</v>
      </c>
      <c r="C455" s="46" t="s">
        <v>11</v>
      </c>
      <c r="D455" s="47">
        <v>31.499999999999996</v>
      </c>
      <c r="E455" s="47">
        <v>4.75</v>
      </c>
      <c r="F455" s="47">
        <f t="shared" ref="F455" si="102">D455*E455</f>
        <v>149.62499999999997</v>
      </c>
    </row>
    <row r="456" spans="1:6">
      <c r="A456" s="48"/>
      <c r="B456" s="45"/>
      <c r="C456" s="46"/>
      <c r="D456" s="47"/>
      <c r="E456" s="47"/>
      <c r="F456" s="47"/>
    </row>
    <row r="457" spans="1:6">
      <c r="A457" s="48"/>
      <c r="B457" s="45"/>
      <c r="C457" s="46"/>
      <c r="D457" s="47"/>
      <c r="E457" s="47"/>
      <c r="F457" s="47"/>
    </row>
    <row r="458" spans="1:6">
      <c r="A458" s="48"/>
      <c r="B458" s="45"/>
      <c r="C458" s="46"/>
      <c r="D458" s="47"/>
      <c r="E458" s="47"/>
      <c r="F458" s="47"/>
    </row>
    <row r="459" spans="1:6" ht="14.25" customHeight="1">
      <c r="A459" s="48">
        <v>108</v>
      </c>
      <c r="B459" s="45" t="s">
        <v>138</v>
      </c>
      <c r="C459" s="46" t="s">
        <v>126</v>
      </c>
      <c r="D459" s="47">
        <v>1</v>
      </c>
      <c r="E459" s="47">
        <v>3.35</v>
      </c>
      <c r="F459" s="47">
        <f t="shared" ref="F459" si="103">D459*E459</f>
        <v>3.35</v>
      </c>
    </row>
    <row r="460" spans="1:6">
      <c r="A460" s="48"/>
      <c r="B460" s="45"/>
      <c r="C460" s="46"/>
      <c r="D460" s="47"/>
      <c r="E460" s="47"/>
      <c r="F460" s="47"/>
    </row>
    <row r="461" spans="1:6">
      <c r="A461" s="48"/>
      <c r="B461" s="45"/>
      <c r="C461" s="46"/>
      <c r="D461" s="47"/>
      <c r="E461" s="47"/>
      <c r="F461" s="47"/>
    </row>
    <row r="462" spans="1:6">
      <c r="A462" s="48"/>
      <c r="B462" s="45"/>
      <c r="C462" s="46"/>
      <c r="D462" s="47"/>
      <c r="E462" s="47"/>
      <c r="F462" s="47"/>
    </row>
    <row r="463" spans="1:6" ht="14.25" customHeight="1">
      <c r="A463" s="48">
        <v>109</v>
      </c>
      <c r="B463" s="45" t="s">
        <v>139</v>
      </c>
      <c r="C463" s="46" t="s">
        <v>15</v>
      </c>
      <c r="D463" s="47">
        <v>2</v>
      </c>
      <c r="E463" s="47">
        <v>15</v>
      </c>
      <c r="F463" s="47">
        <f t="shared" ref="F463" si="104">D463*E463</f>
        <v>30</v>
      </c>
    </row>
    <row r="464" spans="1:6">
      <c r="A464" s="48"/>
      <c r="B464" s="45"/>
      <c r="C464" s="46"/>
      <c r="D464" s="47"/>
      <c r="E464" s="47"/>
      <c r="F464" s="47"/>
    </row>
    <row r="465" spans="1:6">
      <c r="A465" s="48"/>
      <c r="B465" s="45"/>
      <c r="C465" s="46"/>
      <c r="D465" s="47"/>
      <c r="E465" s="47"/>
      <c r="F465" s="47"/>
    </row>
    <row r="466" spans="1:6">
      <c r="A466" s="48"/>
      <c r="B466" s="45"/>
      <c r="C466" s="46"/>
      <c r="D466" s="47"/>
      <c r="E466" s="47"/>
      <c r="F466" s="47"/>
    </row>
    <row r="467" spans="1:6" ht="14.25" customHeight="1">
      <c r="A467" s="48">
        <v>110</v>
      </c>
      <c r="B467" s="45" t="s">
        <v>140</v>
      </c>
      <c r="C467" s="46" t="s">
        <v>33</v>
      </c>
      <c r="D467" s="47">
        <v>140</v>
      </c>
      <c r="E467" s="47">
        <v>2.5</v>
      </c>
      <c r="F467" s="47">
        <f t="shared" ref="F467" si="105">D467*E467</f>
        <v>350</v>
      </c>
    </row>
    <row r="468" spans="1:6">
      <c r="A468" s="48"/>
      <c r="B468" s="45"/>
      <c r="C468" s="46"/>
      <c r="D468" s="47"/>
      <c r="E468" s="47"/>
      <c r="F468" s="47"/>
    </row>
    <row r="469" spans="1:6">
      <c r="A469" s="48"/>
      <c r="B469" s="45"/>
      <c r="C469" s="46"/>
      <c r="D469" s="47"/>
      <c r="E469" s="47"/>
      <c r="F469" s="47"/>
    </row>
    <row r="470" spans="1:6" ht="28.5" customHeight="1">
      <c r="A470" s="48"/>
      <c r="B470" s="45"/>
      <c r="C470" s="46"/>
      <c r="D470" s="47"/>
      <c r="E470" s="47"/>
      <c r="F470" s="47"/>
    </row>
    <row r="471" spans="1:6" ht="14.25" customHeight="1">
      <c r="A471" s="48">
        <v>111</v>
      </c>
      <c r="B471" s="45" t="s">
        <v>127</v>
      </c>
      <c r="C471" s="46" t="s">
        <v>33</v>
      </c>
      <c r="D471" s="47">
        <v>20</v>
      </c>
      <c r="E471" s="47">
        <v>2.35</v>
      </c>
      <c r="F471" s="47">
        <f t="shared" ref="F471" si="106">D471*E471</f>
        <v>47</v>
      </c>
    </row>
    <row r="472" spans="1:6">
      <c r="A472" s="48"/>
      <c r="B472" s="45"/>
      <c r="C472" s="46"/>
      <c r="D472" s="47"/>
      <c r="E472" s="47"/>
      <c r="F472" s="47"/>
    </row>
    <row r="473" spans="1:6">
      <c r="A473" s="48"/>
      <c r="B473" s="45"/>
      <c r="C473" s="46"/>
      <c r="D473" s="47"/>
      <c r="E473" s="47"/>
      <c r="F473" s="47"/>
    </row>
    <row r="474" spans="1:6" ht="27.75" customHeight="1">
      <c r="A474" s="48"/>
      <c r="B474" s="45"/>
      <c r="C474" s="46"/>
      <c r="D474" s="47"/>
      <c r="E474" s="47"/>
      <c r="F474" s="47"/>
    </row>
    <row r="475" spans="1:6" ht="14.25" customHeight="1">
      <c r="A475" s="48">
        <v>112</v>
      </c>
      <c r="B475" s="45" t="s">
        <v>128</v>
      </c>
      <c r="C475" s="46" t="s">
        <v>129</v>
      </c>
      <c r="D475" s="47">
        <v>0.27</v>
      </c>
      <c r="E475" s="47">
        <v>97.4</v>
      </c>
      <c r="F475" s="47">
        <f t="shared" ref="F475" si="107">D475*E475</f>
        <v>26.298000000000002</v>
      </c>
    </row>
    <row r="476" spans="1:6">
      <c r="A476" s="48"/>
      <c r="B476" s="45"/>
      <c r="C476" s="46"/>
      <c r="D476" s="47"/>
      <c r="E476" s="47"/>
      <c r="F476" s="47"/>
    </row>
    <row r="477" spans="1:6">
      <c r="A477" s="48"/>
      <c r="B477" s="45"/>
      <c r="C477" s="46"/>
      <c r="D477" s="47"/>
      <c r="E477" s="47"/>
      <c r="F477" s="47"/>
    </row>
    <row r="478" spans="1:6" ht="28.5" customHeight="1">
      <c r="A478" s="48"/>
      <c r="B478" s="45"/>
      <c r="C478" s="46"/>
      <c r="D478" s="47"/>
      <c r="E478" s="47"/>
      <c r="F478" s="47"/>
    </row>
    <row r="479" spans="1:6" ht="14.25" customHeight="1">
      <c r="A479" s="48">
        <v>113</v>
      </c>
      <c r="B479" s="45" t="s">
        <v>130</v>
      </c>
      <c r="C479" s="46" t="s">
        <v>19</v>
      </c>
      <c r="D479" s="47">
        <v>3.5000000000000003E-2</v>
      </c>
      <c r="E479" s="47">
        <v>1431.34</v>
      </c>
      <c r="F479" s="47">
        <f t="shared" ref="F479" si="108">D479*E479</f>
        <v>50.096900000000005</v>
      </c>
    </row>
    <row r="480" spans="1:6">
      <c r="A480" s="48"/>
      <c r="B480" s="45"/>
      <c r="C480" s="46"/>
      <c r="D480" s="47"/>
      <c r="E480" s="47"/>
      <c r="F480" s="47"/>
    </row>
    <row r="481" spans="1:6">
      <c r="A481" s="48"/>
      <c r="B481" s="45"/>
      <c r="C481" s="46"/>
      <c r="D481" s="47"/>
      <c r="E481" s="47"/>
      <c r="F481" s="47"/>
    </row>
    <row r="482" spans="1:6">
      <c r="A482" s="48"/>
      <c r="B482" s="45"/>
      <c r="C482" s="46"/>
      <c r="D482" s="47"/>
      <c r="E482" s="47"/>
      <c r="F482" s="47"/>
    </row>
    <row r="483" spans="1:6" ht="14.25" customHeight="1">
      <c r="A483" s="48">
        <v>114</v>
      </c>
      <c r="B483" s="45" t="s">
        <v>131</v>
      </c>
      <c r="C483" s="46" t="s">
        <v>15</v>
      </c>
      <c r="D483" s="47">
        <v>12</v>
      </c>
      <c r="E483" s="47">
        <v>9.0399999999999991</v>
      </c>
      <c r="F483" s="47">
        <f t="shared" ref="F483" si="109">D483*E483</f>
        <v>108.47999999999999</v>
      </c>
    </row>
    <row r="484" spans="1:6">
      <c r="A484" s="48"/>
      <c r="B484" s="45"/>
      <c r="C484" s="46"/>
      <c r="D484" s="47"/>
      <c r="E484" s="47"/>
      <c r="F484" s="47"/>
    </row>
    <row r="485" spans="1:6">
      <c r="A485" s="48"/>
      <c r="B485" s="45"/>
      <c r="C485" s="46"/>
      <c r="D485" s="47"/>
      <c r="E485" s="47"/>
      <c r="F485" s="47"/>
    </row>
    <row r="486" spans="1:6">
      <c r="A486" s="48"/>
      <c r="B486" s="45"/>
      <c r="C486" s="46"/>
      <c r="D486" s="47"/>
      <c r="E486" s="47"/>
      <c r="F486" s="47"/>
    </row>
    <row r="487" spans="1:6" ht="23.25" customHeight="1">
      <c r="A487" s="49" t="s">
        <v>1</v>
      </c>
      <c r="B487" s="50"/>
      <c r="C487" s="50"/>
      <c r="D487" s="50"/>
      <c r="E487" s="50"/>
      <c r="F487" s="32">
        <f>SUM(F415:F486)</f>
        <v>997.6893</v>
      </c>
    </row>
    <row r="488" spans="1:6" ht="33" customHeight="1">
      <c r="A488" s="49"/>
      <c r="B488" s="50"/>
      <c r="C488" s="50"/>
      <c r="D488" s="50"/>
      <c r="E488" s="50"/>
      <c r="F488" s="15"/>
    </row>
    <row r="489" spans="1:6" ht="26.25" customHeight="1">
      <c r="A489" s="51" t="s">
        <v>143</v>
      </c>
      <c r="B489" s="51"/>
      <c r="C489" s="51"/>
      <c r="D489" s="51"/>
      <c r="E489" s="51"/>
      <c r="F489" s="51"/>
    </row>
    <row r="490" spans="1:6" ht="14.25" customHeight="1">
      <c r="A490" s="48">
        <v>115</v>
      </c>
      <c r="B490" s="45" t="s">
        <v>38</v>
      </c>
      <c r="C490" s="46" t="s">
        <v>20</v>
      </c>
      <c r="D490" s="47">
        <v>10</v>
      </c>
      <c r="E490" s="47">
        <v>101.39</v>
      </c>
      <c r="F490" s="47">
        <f t="shared" ref="F490" si="110">D490*E490</f>
        <v>1013.9</v>
      </c>
    </row>
    <row r="491" spans="1:6">
      <c r="A491" s="48"/>
      <c r="B491" s="45"/>
      <c r="C491" s="46"/>
      <c r="D491" s="47"/>
      <c r="E491" s="47"/>
      <c r="F491" s="47"/>
    </row>
    <row r="492" spans="1:6">
      <c r="A492" s="48"/>
      <c r="B492" s="45"/>
      <c r="C492" s="46"/>
      <c r="D492" s="47"/>
      <c r="E492" s="47"/>
      <c r="F492" s="47"/>
    </row>
    <row r="493" spans="1:6" ht="55.5" customHeight="1">
      <c r="A493" s="48"/>
      <c r="B493" s="45"/>
      <c r="C493" s="46"/>
      <c r="D493" s="47"/>
      <c r="E493" s="47"/>
      <c r="F493" s="47"/>
    </row>
    <row r="494" spans="1:6" ht="14.25" customHeight="1">
      <c r="A494" s="48">
        <v>116</v>
      </c>
      <c r="B494" s="45" t="s">
        <v>39</v>
      </c>
      <c r="C494" s="46" t="s">
        <v>20</v>
      </c>
      <c r="D494" s="47">
        <v>8</v>
      </c>
      <c r="E494" s="47">
        <v>45.25</v>
      </c>
      <c r="F494" s="47">
        <f t="shared" ref="F494" si="111">D494*E494</f>
        <v>362</v>
      </c>
    </row>
    <row r="495" spans="1:6">
      <c r="A495" s="48"/>
      <c r="B495" s="45"/>
      <c r="C495" s="46"/>
      <c r="D495" s="47"/>
      <c r="E495" s="47"/>
      <c r="F495" s="47"/>
    </row>
    <row r="496" spans="1:6">
      <c r="A496" s="48"/>
      <c r="B496" s="45"/>
      <c r="C496" s="46"/>
      <c r="D496" s="47"/>
      <c r="E496" s="47"/>
      <c r="F496" s="47"/>
    </row>
    <row r="497" spans="1:6" ht="29.25" customHeight="1">
      <c r="A497" s="48"/>
      <c r="B497" s="45"/>
      <c r="C497" s="46"/>
      <c r="D497" s="47"/>
      <c r="E497" s="47"/>
      <c r="F497" s="47"/>
    </row>
    <row r="498" spans="1:6" ht="14.25" customHeight="1">
      <c r="A498" s="48">
        <v>117</v>
      </c>
      <c r="B498" s="45" t="s">
        <v>137</v>
      </c>
      <c r="C498" s="46" t="s">
        <v>20</v>
      </c>
      <c r="D498" s="47">
        <v>1</v>
      </c>
      <c r="E498" s="47">
        <v>709.21</v>
      </c>
      <c r="F498" s="47">
        <f t="shared" ref="F498" si="112">D498*E498</f>
        <v>709.21</v>
      </c>
    </row>
    <row r="499" spans="1:6">
      <c r="A499" s="48"/>
      <c r="B499" s="45"/>
      <c r="C499" s="46"/>
      <c r="D499" s="47"/>
      <c r="E499" s="47"/>
      <c r="F499" s="47"/>
    </row>
    <row r="500" spans="1:6">
      <c r="A500" s="48"/>
      <c r="B500" s="45"/>
      <c r="C500" s="46"/>
      <c r="D500" s="47"/>
      <c r="E500" s="47"/>
      <c r="F500" s="47"/>
    </row>
    <row r="501" spans="1:6" ht="29.25" customHeight="1">
      <c r="A501" s="48"/>
      <c r="B501" s="45"/>
      <c r="C501" s="46"/>
      <c r="D501" s="47"/>
      <c r="E501" s="47"/>
      <c r="F501" s="47"/>
    </row>
    <row r="502" spans="1:6" ht="14.25" customHeight="1">
      <c r="A502" s="48">
        <v>118</v>
      </c>
      <c r="B502" s="45" t="s">
        <v>92</v>
      </c>
      <c r="C502" s="46" t="s">
        <v>20</v>
      </c>
      <c r="D502" s="47">
        <v>2</v>
      </c>
      <c r="E502" s="47">
        <v>120.37</v>
      </c>
      <c r="F502" s="47">
        <f t="shared" ref="F502" si="113">D502*E502</f>
        <v>240.74</v>
      </c>
    </row>
    <row r="503" spans="1:6">
      <c r="A503" s="48"/>
      <c r="B503" s="45"/>
      <c r="C503" s="46"/>
      <c r="D503" s="47"/>
      <c r="E503" s="47"/>
      <c r="F503" s="47"/>
    </row>
    <row r="504" spans="1:6">
      <c r="A504" s="48"/>
      <c r="B504" s="45"/>
      <c r="C504" s="46"/>
      <c r="D504" s="47"/>
      <c r="E504" s="47"/>
      <c r="F504" s="47"/>
    </row>
    <row r="505" spans="1:6">
      <c r="A505" s="48"/>
      <c r="B505" s="45"/>
      <c r="C505" s="46"/>
      <c r="D505" s="47"/>
      <c r="E505" s="47"/>
      <c r="F505" s="47"/>
    </row>
    <row r="506" spans="1:6" ht="14.25" customHeight="1">
      <c r="A506" s="48">
        <v>119</v>
      </c>
      <c r="B506" s="45" t="s">
        <v>93</v>
      </c>
      <c r="C506" s="46" t="s">
        <v>20</v>
      </c>
      <c r="D506" s="47">
        <v>2</v>
      </c>
      <c r="E506" s="47">
        <v>306.68</v>
      </c>
      <c r="F506" s="47">
        <f t="shared" ref="F506" si="114">D506*E506</f>
        <v>613.36</v>
      </c>
    </row>
    <row r="507" spans="1:6">
      <c r="A507" s="48"/>
      <c r="B507" s="45"/>
      <c r="C507" s="46"/>
      <c r="D507" s="47"/>
      <c r="E507" s="47"/>
      <c r="F507" s="47"/>
    </row>
    <row r="508" spans="1:6">
      <c r="A508" s="48"/>
      <c r="B508" s="45"/>
      <c r="C508" s="46"/>
      <c r="D508" s="47"/>
      <c r="E508" s="47"/>
      <c r="F508" s="47"/>
    </row>
    <row r="509" spans="1:6" ht="39" customHeight="1">
      <c r="A509" s="48"/>
      <c r="B509" s="45"/>
      <c r="C509" s="46"/>
      <c r="D509" s="47"/>
      <c r="E509" s="47"/>
      <c r="F509" s="47"/>
    </row>
    <row r="510" spans="1:6" ht="23.25" customHeight="1">
      <c r="A510" s="49" t="s">
        <v>1</v>
      </c>
      <c r="B510" s="50"/>
      <c r="C510" s="50"/>
      <c r="D510" s="50"/>
      <c r="E510" s="67"/>
      <c r="F510" s="31">
        <f>SUM(F490:F509)</f>
        <v>2939.2100000000005</v>
      </c>
    </row>
    <row r="511" spans="1:6" ht="33" customHeight="1">
      <c r="A511" s="49"/>
      <c r="B511" s="50"/>
      <c r="C511" s="50"/>
      <c r="D511" s="50"/>
      <c r="E511" s="67"/>
      <c r="F511" s="15"/>
    </row>
    <row r="512" spans="1:6">
      <c r="A512" s="41"/>
      <c r="B512" s="22"/>
      <c r="C512" s="23"/>
      <c r="D512" s="24"/>
      <c r="E512" s="24"/>
      <c r="F512" s="24"/>
    </row>
    <row r="513" spans="1:6" s="9" customFormat="1" ht="24" customHeight="1">
      <c r="A513" s="42"/>
      <c r="B513" s="26" t="s">
        <v>10</v>
      </c>
      <c r="C513" s="27"/>
      <c r="D513" s="25"/>
      <c r="E513" s="25"/>
      <c r="F513" s="13">
        <f>F510+F487+F412+F349+F214+F74</f>
        <v>33527.914499999999</v>
      </c>
    </row>
    <row r="514" spans="1:6" s="9" customFormat="1" ht="24" customHeight="1">
      <c r="A514" s="42"/>
      <c r="B514" s="26" t="s">
        <v>94</v>
      </c>
      <c r="C514" s="27"/>
      <c r="D514" s="25"/>
      <c r="E514" s="25"/>
      <c r="F514" s="13">
        <f>F513-F515</f>
        <v>33079.514499999997</v>
      </c>
    </row>
    <row r="515" spans="1:6" s="9" customFormat="1" ht="24" customHeight="1">
      <c r="A515" s="42"/>
      <c r="B515" s="26" t="s">
        <v>28</v>
      </c>
      <c r="C515" s="27"/>
      <c r="D515" s="25"/>
      <c r="E515" s="25"/>
      <c r="F515" s="28">
        <f>F408+F345</f>
        <v>448.4</v>
      </c>
    </row>
    <row r="516" spans="1:6" s="9" customFormat="1" ht="15">
      <c r="A516" s="42"/>
      <c r="B516" s="26" t="s">
        <v>14</v>
      </c>
      <c r="C516" s="27"/>
      <c r="D516" s="25"/>
      <c r="E516" s="25"/>
      <c r="F516" s="14">
        <f>F514*20%</f>
        <v>6615.9029</v>
      </c>
    </row>
    <row r="517" spans="1:6" s="9" customFormat="1" ht="15.6">
      <c r="A517" s="42"/>
      <c r="B517" s="26" t="s">
        <v>10</v>
      </c>
      <c r="C517" s="27"/>
      <c r="D517" s="25"/>
      <c r="E517" s="25"/>
      <c r="F517" s="13">
        <f>F516+F514</f>
        <v>39695.417399999998</v>
      </c>
    </row>
    <row r="518" spans="1:6" s="10" customFormat="1" ht="30">
      <c r="A518" s="43"/>
      <c r="B518" s="27" t="s">
        <v>29</v>
      </c>
      <c r="C518" s="30"/>
      <c r="D518" s="29"/>
      <c r="E518" s="29"/>
      <c r="F518" s="33">
        <f>F517+F515</f>
        <v>40143.8174</v>
      </c>
    </row>
    <row r="519" spans="1:6" ht="15.6">
      <c r="A519" s="43"/>
      <c r="B519" s="27"/>
      <c r="C519" s="30"/>
      <c r="D519" s="29"/>
      <c r="E519" s="29"/>
      <c r="F519" s="33"/>
    </row>
    <row r="522" spans="1:6">
      <c r="A522" s="65"/>
      <c r="B522" s="65"/>
      <c r="C522" s="65"/>
      <c r="D522" s="65"/>
    </row>
    <row r="523" spans="1:6">
      <c r="A523" s="65"/>
      <c r="B523" s="65"/>
      <c r="C523" s="65"/>
      <c r="D523" s="65"/>
    </row>
    <row r="524" spans="1:6">
      <c r="A524" s="65"/>
      <c r="B524" s="65"/>
      <c r="C524" s="65"/>
      <c r="D524" s="65"/>
    </row>
    <row r="525" spans="1:6">
      <c r="A525" s="65"/>
      <c r="B525" s="65"/>
      <c r="C525" s="65"/>
      <c r="D525" s="65"/>
    </row>
    <row r="526" spans="1:6">
      <c r="A526" s="65"/>
      <c r="B526" s="65"/>
      <c r="C526" s="65"/>
      <c r="D526" s="65"/>
    </row>
    <row r="528" spans="1:6" ht="15">
      <c r="A528" s="44"/>
      <c r="B528" s="34"/>
      <c r="C528" s="34"/>
      <c r="D528" s="34"/>
    </row>
  </sheetData>
  <mergeCells count="739">
    <mergeCell ref="A522:D526"/>
    <mergeCell ref="A1:F2"/>
    <mergeCell ref="A502:A505"/>
    <mergeCell ref="B502:B505"/>
    <mergeCell ref="C502:C505"/>
    <mergeCell ref="D502:D505"/>
    <mergeCell ref="E502:E505"/>
    <mergeCell ref="F502:F505"/>
    <mergeCell ref="A511:E511"/>
    <mergeCell ref="A510:E510"/>
    <mergeCell ref="F506:F509"/>
    <mergeCell ref="A506:A509"/>
    <mergeCell ref="B506:B509"/>
    <mergeCell ref="C506:C509"/>
    <mergeCell ref="D506:D509"/>
    <mergeCell ref="E506:E509"/>
    <mergeCell ref="B471:B474"/>
    <mergeCell ref="C471:C474"/>
    <mergeCell ref="D471:D474"/>
    <mergeCell ref="E471:E474"/>
    <mergeCell ref="F471:F474"/>
    <mergeCell ref="C451:C454"/>
    <mergeCell ref="D451:D454"/>
    <mergeCell ref="F479:F482"/>
    <mergeCell ref="D498:D501"/>
    <mergeCell ref="E498:E501"/>
    <mergeCell ref="F498:F501"/>
    <mergeCell ref="A489:F489"/>
    <mergeCell ref="A494:A497"/>
    <mergeCell ref="B494:B497"/>
    <mergeCell ref="C494:C497"/>
    <mergeCell ref="B490:B493"/>
    <mergeCell ref="C490:C493"/>
    <mergeCell ref="F494:F497"/>
    <mergeCell ref="A498:A501"/>
    <mergeCell ref="B498:B501"/>
    <mergeCell ref="C498:C501"/>
    <mergeCell ref="F483:F486"/>
    <mergeCell ref="E494:E497"/>
    <mergeCell ref="A490:A493"/>
    <mergeCell ref="D490:D493"/>
    <mergeCell ref="E490:E493"/>
    <mergeCell ref="D494:D497"/>
    <mergeCell ref="A487:E487"/>
    <mergeCell ref="B475:B478"/>
    <mergeCell ref="C475:C478"/>
    <mergeCell ref="D475:D478"/>
    <mergeCell ref="E475:E478"/>
    <mergeCell ref="A471:A474"/>
    <mergeCell ref="B459:B462"/>
    <mergeCell ref="C459:C462"/>
    <mergeCell ref="D459:D462"/>
    <mergeCell ref="E459:E462"/>
    <mergeCell ref="A488:E488"/>
    <mergeCell ref="A483:A486"/>
    <mergeCell ref="B483:B486"/>
    <mergeCell ref="C483:C486"/>
    <mergeCell ref="D483:D486"/>
    <mergeCell ref="E483:E486"/>
    <mergeCell ref="E479:E482"/>
    <mergeCell ref="F439:F442"/>
    <mergeCell ref="A443:A446"/>
    <mergeCell ref="B443:B446"/>
    <mergeCell ref="C443:C446"/>
    <mergeCell ref="D443:D446"/>
    <mergeCell ref="E443:E446"/>
    <mergeCell ref="F443:F446"/>
    <mergeCell ref="F475:F478"/>
    <mergeCell ref="A463:A466"/>
    <mergeCell ref="B463:B466"/>
    <mergeCell ref="C463:C466"/>
    <mergeCell ref="D463:D466"/>
    <mergeCell ref="E463:E466"/>
    <mergeCell ref="A467:A470"/>
    <mergeCell ref="A439:A442"/>
    <mergeCell ref="B439:B442"/>
    <mergeCell ref="C439:C442"/>
    <mergeCell ref="E345:E348"/>
    <mergeCell ref="F345:F348"/>
    <mergeCell ref="E352:E355"/>
    <mergeCell ref="A372:A375"/>
    <mergeCell ref="B372:B375"/>
    <mergeCell ref="C372:C375"/>
    <mergeCell ref="D372:D375"/>
    <mergeCell ref="E372:E375"/>
    <mergeCell ref="F372:F375"/>
    <mergeCell ref="C356:C359"/>
    <mergeCell ref="D356:D359"/>
    <mergeCell ref="B368:B371"/>
    <mergeCell ref="C368:C371"/>
    <mergeCell ref="D368:D371"/>
    <mergeCell ref="B352:B355"/>
    <mergeCell ref="C352:C355"/>
    <mergeCell ref="D352:D355"/>
    <mergeCell ref="A364:A367"/>
    <mergeCell ref="A423:A426"/>
    <mergeCell ref="B423:B426"/>
    <mergeCell ref="C423:C426"/>
    <mergeCell ref="B435:B438"/>
    <mergeCell ref="A427:A430"/>
    <mergeCell ref="A345:A348"/>
    <mergeCell ref="B345:B348"/>
    <mergeCell ref="C345:C348"/>
    <mergeCell ref="D345:D348"/>
    <mergeCell ref="C435:C438"/>
    <mergeCell ref="D435:D438"/>
    <mergeCell ref="A435:A438"/>
    <mergeCell ref="A431:A434"/>
    <mergeCell ref="B431:B434"/>
    <mergeCell ref="C431:C434"/>
    <mergeCell ref="D431:D434"/>
    <mergeCell ref="B427:B430"/>
    <mergeCell ref="C427:C430"/>
    <mergeCell ref="D427:D430"/>
    <mergeCell ref="A415:A418"/>
    <mergeCell ref="B415:B418"/>
    <mergeCell ref="C415:C418"/>
    <mergeCell ref="D415:D418"/>
    <mergeCell ref="E415:E418"/>
    <mergeCell ref="F415:F418"/>
    <mergeCell ref="A419:A422"/>
    <mergeCell ref="B419:B422"/>
    <mergeCell ref="C419:C422"/>
    <mergeCell ref="F329:F332"/>
    <mergeCell ref="A333:A336"/>
    <mergeCell ref="B333:B336"/>
    <mergeCell ref="C333:C336"/>
    <mergeCell ref="D333:D336"/>
    <mergeCell ref="E333:E336"/>
    <mergeCell ref="F333:F336"/>
    <mergeCell ref="F467:F470"/>
    <mergeCell ref="E447:E450"/>
    <mergeCell ref="F447:F450"/>
    <mergeCell ref="E451:E454"/>
    <mergeCell ref="F337:F340"/>
    <mergeCell ref="A341:A344"/>
    <mergeCell ref="B341:B344"/>
    <mergeCell ref="C341:C344"/>
    <mergeCell ref="D341:D344"/>
    <mergeCell ref="E341:E344"/>
    <mergeCell ref="F341:F344"/>
    <mergeCell ref="B447:B450"/>
    <mergeCell ref="C447:C450"/>
    <mergeCell ref="D447:D450"/>
    <mergeCell ref="B451:B454"/>
    <mergeCell ref="A413:E413"/>
    <mergeCell ref="F451:F454"/>
    <mergeCell ref="A337:A340"/>
    <mergeCell ref="B337:B340"/>
    <mergeCell ref="C337:C340"/>
    <mergeCell ref="D337:D340"/>
    <mergeCell ref="E337:E340"/>
    <mergeCell ref="E320:E323"/>
    <mergeCell ref="D320:D323"/>
    <mergeCell ref="A329:A332"/>
    <mergeCell ref="B329:B332"/>
    <mergeCell ref="C329:C332"/>
    <mergeCell ref="D329:D332"/>
    <mergeCell ref="E329:E332"/>
    <mergeCell ref="E324:E327"/>
    <mergeCell ref="D324:D327"/>
    <mergeCell ref="F324:F327"/>
    <mergeCell ref="F288:F291"/>
    <mergeCell ref="A292:A295"/>
    <mergeCell ref="B292:B295"/>
    <mergeCell ref="C292:C295"/>
    <mergeCell ref="D292:D295"/>
    <mergeCell ref="E292:E295"/>
    <mergeCell ref="F292:F295"/>
    <mergeCell ref="A304:A307"/>
    <mergeCell ref="B304:B307"/>
    <mergeCell ref="C304:C307"/>
    <mergeCell ref="D304:D307"/>
    <mergeCell ref="E304:E307"/>
    <mergeCell ref="F304:F307"/>
    <mergeCell ref="A296:A299"/>
    <mergeCell ref="A316:A319"/>
    <mergeCell ref="B316:B319"/>
    <mergeCell ref="C316:C319"/>
    <mergeCell ref="D316:D319"/>
    <mergeCell ref="E316:E319"/>
    <mergeCell ref="F296:F299"/>
    <mergeCell ref="A300:A303"/>
    <mergeCell ref="A288:A291"/>
    <mergeCell ref="B288:B291"/>
    <mergeCell ref="C288:C291"/>
    <mergeCell ref="D288:D291"/>
    <mergeCell ref="E288:E291"/>
    <mergeCell ref="B300:B303"/>
    <mergeCell ref="C300:C303"/>
    <mergeCell ref="D300:D303"/>
    <mergeCell ref="E300:E303"/>
    <mergeCell ref="C296:C299"/>
    <mergeCell ref="D296:D299"/>
    <mergeCell ref="E296:E299"/>
    <mergeCell ref="C275:C278"/>
    <mergeCell ref="D275:D278"/>
    <mergeCell ref="E275:E278"/>
    <mergeCell ref="F275:F278"/>
    <mergeCell ref="F300:F303"/>
    <mergeCell ref="E368:E371"/>
    <mergeCell ref="F368:F371"/>
    <mergeCell ref="F360:F363"/>
    <mergeCell ref="A368:A371"/>
    <mergeCell ref="F308:F311"/>
    <mergeCell ref="A312:A315"/>
    <mergeCell ref="B312:B315"/>
    <mergeCell ref="C312:C315"/>
    <mergeCell ref="D312:D315"/>
    <mergeCell ref="E312:E315"/>
    <mergeCell ref="F312:F315"/>
    <mergeCell ref="F316:F319"/>
    <mergeCell ref="A320:A323"/>
    <mergeCell ref="B320:B323"/>
    <mergeCell ref="C320:C323"/>
    <mergeCell ref="F320:F323"/>
    <mergeCell ref="A324:A327"/>
    <mergeCell ref="B324:B327"/>
    <mergeCell ref="C324:C327"/>
    <mergeCell ref="A121:A124"/>
    <mergeCell ref="C113:C116"/>
    <mergeCell ref="D113:D116"/>
    <mergeCell ref="E113:E116"/>
    <mergeCell ref="F113:F116"/>
    <mergeCell ref="B101:B104"/>
    <mergeCell ref="C109:C112"/>
    <mergeCell ref="D109:D112"/>
    <mergeCell ref="F267:F270"/>
    <mergeCell ref="A255:A258"/>
    <mergeCell ref="B255:B258"/>
    <mergeCell ref="C255:C258"/>
    <mergeCell ref="D255:D258"/>
    <mergeCell ref="E255:E258"/>
    <mergeCell ref="F255:F258"/>
    <mergeCell ref="A259:A262"/>
    <mergeCell ref="B259:B262"/>
    <mergeCell ref="C259:C262"/>
    <mergeCell ref="D259:D262"/>
    <mergeCell ref="E259:E262"/>
    <mergeCell ref="F259:F262"/>
    <mergeCell ref="F234:F237"/>
    <mergeCell ref="A85:A88"/>
    <mergeCell ref="B85:B88"/>
    <mergeCell ref="C85:C88"/>
    <mergeCell ref="C77:C80"/>
    <mergeCell ref="D77:D80"/>
    <mergeCell ref="F121:F124"/>
    <mergeCell ref="F81:F84"/>
    <mergeCell ref="A230:A233"/>
    <mergeCell ref="B230:B233"/>
    <mergeCell ref="C230:C233"/>
    <mergeCell ref="D230:D233"/>
    <mergeCell ref="E230:E233"/>
    <mergeCell ref="F230:F233"/>
    <mergeCell ref="A93:A96"/>
    <mergeCell ref="B93:B96"/>
    <mergeCell ref="C93:C96"/>
    <mergeCell ref="D93:D96"/>
    <mergeCell ref="E93:E96"/>
    <mergeCell ref="F93:F96"/>
    <mergeCell ref="A97:A100"/>
    <mergeCell ref="A129:A132"/>
    <mergeCell ref="A226:A229"/>
    <mergeCell ref="A214:E214"/>
    <mergeCell ref="A215:E215"/>
    <mergeCell ref="F58:F61"/>
    <mergeCell ref="A62:A65"/>
    <mergeCell ref="B62:B65"/>
    <mergeCell ref="C62:C65"/>
    <mergeCell ref="F62:F65"/>
    <mergeCell ref="A66:A69"/>
    <mergeCell ref="B50:B53"/>
    <mergeCell ref="A54:A57"/>
    <mergeCell ref="F50:F53"/>
    <mergeCell ref="D62:D65"/>
    <mergeCell ref="E62:E65"/>
    <mergeCell ref="C50:C53"/>
    <mergeCell ref="F46:F49"/>
    <mergeCell ref="A479:A482"/>
    <mergeCell ref="A447:A450"/>
    <mergeCell ref="A451:A454"/>
    <mergeCell ref="A455:A458"/>
    <mergeCell ref="A459:A462"/>
    <mergeCell ref="C105:C108"/>
    <mergeCell ref="D105:D108"/>
    <mergeCell ref="F392:F395"/>
    <mergeCell ref="A396:A399"/>
    <mergeCell ref="B479:B482"/>
    <mergeCell ref="C479:C482"/>
    <mergeCell ref="D479:D482"/>
    <mergeCell ref="D419:D422"/>
    <mergeCell ref="E419:E422"/>
    <mergeCell ref="F419:F422"/>
    <mergeCell ref="D423:D426"/>
    <mergeCell ref="E423:E426"/>
    <mergeCell ref="F423:F426"/>
    <mergeCell ref="B70:B73"/>
    <mergeCell ref="C70:C73"/>
    <mergeCell ref="D70:D73"/>
    <mergeCell ref="E70:E73"/>
    <mergeCell ref="D50:D53"/>
    <mergeCell ref="F455:F458"/>
    <mergeCell ref="F459:F462"/>
    <mergeCell ref="F396:F399"/>
    <mergeCell ref="F463:F466"/>
    <mergeCell ref="B467:B470"/>
    <mergeCell ref="C467:C470"/>
    <mergeCell ref="D467:D470"/>
    <mergeCell ref="E467:E470"/>
    <mergeCell ref="B392:B395"/>
    <mergeCell ref="C392:C395"/>
    <mergeCell ref="D392:D395"/>
    <mergeCell ref="E392:E395"/>
    <mergeCell ref="B455:B458"/>
    <mergeCell ref="C455:C458"/>
    <mergeCell ref="D455:D458"/>
    <mergeCell ref="E455:E458"/>
    <mergeCell ref="E435:E438"/>
    <mergeCell ref="F435:F438"/>
    <mergeCell ref="E427:E430"/>
    <mergeCell ref="F427:F430"/>
    <mergeCell ref="E431:E434"/>
    <mergeCell ref="F431:F434"/>
    <mergeCell ref="D439:D442"/>
    <mergeCell ref="E439:E442"/>
    <mergeCell ref="A384:A387"/>
    <mergeCell ref="A380:A383"/>
    <mergeCell ref="E396:E399"/>
    <mergeCell ref="C226:C229"/>
    <mergeCell ref="D226:D229"/>
    <mergeCell ref="E226:E229"/>
    <mergeCell ref="A279:A282"/>
    <mergeCell ref="A360:A363"/>
    <mergeCell ref="C360:C363"/>
    <mergeCell ref="A349:E349"/>
    <mergeCell ref="A350:E350"/>
    <mergeCell ref="C308:C311"/>
    <mergeCell ref="D308:D311"/>
    <mergeCell ref="E308:E311"/>
    <mergeCell ref="B308:B311"/>
    <mergeCell ref="B296:B299"/>
    <mergeCell ref="A250:A253"/>
    <mergeCell ref="B250:B253"/>
    <mergeCell ref="C250:C253"/>
    <mergeCell ref="D250:D253"/>
    <mergeCell ref="E250:E253"/>
    <mergeCell ref="A267:A270"/>
    <mergeCell ref="B267:B270"/>
    <mergeCell ref="A246:A249"/>
    <mergeCell ref="B121:B124"/>
    <mergeCell ref="C121:C124"/>
    <mergeCell ref="D121:D124"/>
    <mergeCell ref="E121:E124"/>
    <mergeCell ref="B396:B399"/>
    <mergeCell ref="C396:C399"/>
    <mergeCell ref="D396:D399"/>
    <mergeCell ref="C267:C270"/>
    <mergeCell ref="D267:D270"/>
    <mergeCell ref="E267:E270"/>
    <mergeCell ref="D279:D282"/>
    <mergeCell ref="E279:E282"/>
    <mergeCell ref="E125:E128"/>
    <mergeCell ref="B263:B266"/>
    <mergeCell ref="C263:C266"/>
    <mergeCell ref="D263:D266"/>
    <mergeCell ref="E263:E266"/>
    <mergeCell ref="B279:B282"/>
    <mergeCell ref="C279:C282"/>
    <mergeCell ref="B360:B363"/>
    <mergeCell ref="D380:D383"/>
    <mergeCell ref="E380:E383"/>
    <mergeCell ref="B246:B249"/>
    <mergeCell ref="C246:C249"/>
    <mergeCell ref="A388:A391"/>
    <mergeCell ref="F490:F493"/>
    <mergeCell ref="A475:A478"/>
    <mergeCell ref="A392:A395"/>
    <mergeCell ref="F400:F403"/>
    <mergeCell ref="A404:A407"/>
    <mergeCell ref="B66:B69"/>
    <mergeCell ref="C66:C69"/>
    <mergeCell ref="D66:D69"/>
    <mergeCell ref="E66:E69"/>
    <mergeCell ref="F66:F69"/>
    <mergeCell ref="A70:A73"/>
    <mergeCell ref="F109:F112"/>
    <mergeCell ref="A113:A116"/>
    <mergeCell ref="E97:E100"/>
    <mergeCell ref="F97:F100"/>
    <mergeCell ref="E77:E80"/>
    <mergeCell ref="F77:F80"/>
    <mergeCell ref="A81:A84"/>
    <mergeCell ref="D125:D128"/>
    <mergeCell ref="B117:B120"/>
    <mergeCell ref="C117:C120"/>
    <mergeCell ref="D117:D120"/>
    <mergeCell ref="E117:E120"/>
    <mergeCell ref="F14:F17"/>
    <mergeCell ref="F18:F21"/>
    <mergeCell ref="A13:F13"/>
    <mergeCell ref="F70:F73"/>
    <mergeCell ref="A77:A80"/>
    <mergeCell ref="B77:B80"/>
    <mergeCell ref="A14:A17"/>
    <mergeCell ref="A58:A61"/>
    <mergeCell ref="B58:B61"/>
    <mergeCell ref="C58:C61"/>
    <mergeCell ref="D58:D61"/>
    <mergeCell ref="E58:E61"/>
    <mergeCell ref="B22:B25"/>
    <mergeCell ref="A26:A29"/>
    <mergeCell ref="B26:B29"/>
    <mergeCell ref="C26:C29"/>
    <mergeCell ref="D26:D29"/>
    <mergeCell ref="E26:E29"/>
    <mergeCell ref="F26:F29"/>
    <mergeCell ref="F54:F57"/>
    <mergeCell ref="C22:C25"/>
    <mergeCell ref="D22:D25"/>
    <mergeCell ref="E22:E25"/>
    <mergeCell ref="A6:F7"/>
    <mergeCell ref="A8:A11"/>
    <mergeCell ref="B8:B11"/>
    <mergeCell ref="C8:C11"/>
    <mergeCell ref="D8:D11"/>
    <mergeCell ref="E8:E11"/>
    <mergeCell ref="F8:F10"/>
    <mergeCell ref="F38:F41"/>
    <mergeCell ref="F30:F33"/>
    <mergeCell ref="F22:F25"/>
    <mergeCell ref="A34:A37"/>
    <mergeCell ref="B34:B37"/>
    <mergeCell ref="C34:C37"/>
    <mergeCell ref="A18:A21"/>
    <mergeCell ref="B18:B21"/>
    <mergeCell ref="C18:C21"/>
    <mergeCell ref="D18:D21"/>
    <mergeCell ref="E18:E21"/>
    <mergeCell ref="B14:B17"/>
    <mergeCell ref="C14:C17"/>
    <mergeCell ref="C30:C33"/>
    <mergeCell ref="D30:D33"/>
    <mergeCell ref="E30:E33"/>
    <mergeCell ref="A38:A41"/>
    <mergeCell ref="F34:F37"/>
    <mergeCell ref="A42:A45"/>
    <mergeCell ref="A117:A120"/>
    <mergeCell ref="C101:C104"/>
    <mergeCell ref="C81:C84"/>
    <mergeCell ref="D81:D84"/>
    <mergeCell ref="E81:E84"/>
    <mergeCell ref="F117:F120"/>
    <mergeCell ref="A74:E74"/>
    <mergeCell ref="A75:E75"/>
    <mergeCell ref="A76:F76"/>
    <mergeCell ref="A109:A112"/>
    <mergeCell ref="B109:B112"/>
    <mergeCell ref="D85:D88"/>
    <mergeCell ref="E85:E88"/>
    <mergeCell ref="F85:F88"/>
    <mergeCell ref="B113:B116"/>
    <mergeCell ref="B81:B84"/>
    <mergeCell ref="F42:F45"/>
    <mergeCell ref="E105:E108"/>
    <mergeCell ref="F105:F108"/>
    <mergeCell ref="B38:B41"/>
    <mergeCell ref="C38:C41"/>
    <mergeCell ref="D38:D41"/>
    <mergeCell ref="D14:D17"/>
    <mergeCell ref="E14:E17"/>
    <mergeCell ref="B54:B57"/>
    <mergeCell ref="C54:C57"/>
    <mergeCell ref="D54:D57"/>
    <mergeCell ref="E54:E57"/>
    <mergeCell ref="A50:A53"/>
    <mergeCell ref="B42:B45"/>
    <mergeCell ref="E42:E45"/>
    <mergeCell ref="D34:D37"/>
    <mergeCell ref="E34:E37"/>
    <mergeCell ref="A46:A49"/>
    <mergeCell ref="B46:B49"/>
    <mergeCell ref="E38:E41"/>
    <mergeCell ref="A30:A33"/>
    <mergeCell ref="A22:A25"/>
    <mergeCell ref="B30:B33"/>
    <mergeCell ref="C46:C49"/>
    <mergeCell ref="D46:D49"/>
    <mergeCell ref="E46:E49"/>
    <mergeCell ref="C42:C45"/>
    <mergeCell ref="D42:D45"/>
    <mergeCell ref="E50:E53"/>
    <mergeCell ref="E109:E112"/>
    <mergeCell ref="A101:A104"/>
    <mergeCell ref="A89:A92"/>
    <mergeCell ref="B89:B92"/>
    <mergeCell ref="C89:C92"/>
    <mergeCell ref="D89:D92"/>
    <mergeCell ref="E89:E92"/>
    <mergeCell ref="F89:F92"/>
    <mergeCell ref="D101:D104"/>
    <mergeCell ref="E101:E104"/>
    <mergeCell ref="F101:F104"/>
    <mergeCell ref="B97:B100"/>
    <mergeCell ref="C97:C100"/>
    <mergeCell ref="D97:D100"/>
    <mergeCell ref="A105:A108"/>
    <mergeCell ref="B105:B108"/>
    <mergeCell ref="F125:F128"/>
    <mergeCell ref="F133:F136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A133:A136"/>
    <mergeCell ref="B133:B136"/>
    <mergeCell ref="C133:C136"/>
    <mergeCell ref="D133:D136"/>
    <mergeCell ref="E133:E136"/>
    <mergeCell ref="D194:D197"/>
    <mergeCell ref="F352:F355"/>
    <mergeCell ref="A222:A225"/>
    <mergeCell ref="B222:B225"/>
    <mergeCell ref="F226:F229"/>
    <mergeCell ref="A218:A221"/>
    <mergeCell ref="B218:B221"/>
    <mergeCell ref="F250:F253"/>
    <mergeCell ref="F263:F266"/>
    <mergeCell ref="D234:D237"/>
    <mergeCell ref="E234:E237"/>
    <mergeCell ref="A263:A266"/>
    <mergeCell ref="A206:A209"/>
    <mergeCell ref="A308:A311"/>
    <mergeCell ref="D246:D249"/>
    <mergeCell ref="E246:E249"/>
    <mergeCell ref="F246:F249"/>
    <mergeCell ref="A234:A237"/>
    <mergeCell ref="B234:B237"/>
    <mergeCell ref="C234:C237"/>
    <mergeCell ref="F279:F282"/>
    <mergeCell ref="A284:A287"/>
    <mergeCell ref="B284:B287"/>
    <mergeCell ref="C284:C287"/>
    <mergeCell ref="A137:A140"/>
    <mergeCell ref="B137:B140"/>
    <mergeCell ref="C137:C140"/>
    <mergeCell ref="D137:D140"/>
    <mergeCell ref="E137:E140"/>
    <mergeCell ref="F137:F140"/>
    <mergeCell ref="A356:A359"/>
    <mergeCell ref="B356:B359"/>
    <mergeCell ref="E356:E359"/>
    <mergeCell ref="F356:F359"/>
    <mergeCell ref="A141:A144"/>
    <mergeCell ref="B141:B144"/>
    <mergeCell ref="C141:C144"/>
    <mergeCell ref="D141:D144"/>
    <mergeCell ref="C222:C225"/>
    <mergeCell ref="D222:D225"/>
    <mergeCell ref="C166:C169"/>
    <mergeCell ref="D166:D169"/>
    <mergeCell ref="A170:A173"/>
    <mergeCell ref="B170:B173"/>
    <mergeCell ref="F190:F193"/>
    <mergeCell ref="A194:A197"/>
    <mergeCell ref="B194:B197"/>
    <mergeCell ref="C194:C197"/>
    <mergeCell ref="F145:F148"/>
    <mergeCell ref="E158:E161"/>
    <mergeCell ref="F158:F161"/>
    <mergeCell ref="A158:A161"/>
    <mergeCell ref="B158:B161"/>
    <mergeCell ref="C158:C161"/>
    <mergeCell ref="D158:D161"/>
    <mergeCell ref="F149:F152"/>
    <mergeCell ref="A149:A152"/>
    <mergeCell ref="B149:B152"/>
    <mergeCell ref="C149:C152"/>
    <mergeCell ref="D149:D152"/>
    <mergeCell ref="E149:E152"/>
    <mergeCell ref="A190:A193"/>
    <mergeCell ref="E170:E173"/>
    <mergeCell ref="A154:A157"/>
    <mergeCell ref="B182:B185"/>
    <mergeCell ref="C182:C185"/>
    <mergeCell ref="D182:D185"/>
    <mergeCell ref="E182:E185"/>
    <mergeCell ref="A145:A148"/>
    <mergeCell ref="B145:B148"/>
    <mergeCell ref="C145:C148"/>
    <mergeCell ref="D145:D148"/>
    <mergeCell ref="E145:E148"/>
    <mergeCell ref="B190:B193"/>
    <mergeCell ref="C190:C193"/>
    <mergeCell ref="D190:D193"/>
    <mergeCell ref="E190:E193"/>
    <mergeCell ref="D154:D157"/>
    <mergeCell ref="E154:E157"/>
    <mergeCell ref="F154:F157"/>
    <mergeCell ref="F178:F181"/>
    <mergeCell ref="A182:A185"/>
    <mergeCell ref="A166:A169"/>
    <mergeCell ref="B166:B169"/>
    <mergeCell ref="C162:C165"/>
    <mergeCell ref="D162:D165"/>
    <mergeCell ref="E162:E165"/>
    <mergeCell ref="F162:F165"/>
    <mergeCell ref="E166:E169"/>
    <mergeCell ref="F166:F169"/>
    <mergeCell ref="F170:F173"/>
    <mergeCell ref="D178:D181"/>
    <mergeCell ref="E178:E181"/>
    <mergeCell ref="A162:A165"/>
    <mergeCell ref="B162:B165"/>
    <mergeCell ref="E141:E144"/>
    <mergeCell ref="F141:F144"/>
    <mergeCell ref="E194:E197"/>
    <mergeCell ref="F194:F197"/>
    <mergeCell ref="C170:C173"/>
    <mergeCell ref="D170:D173"/>
    <mergeCell ref="A186:A189"/>
    <mergeCell ref="B186:B189"/>
    <mergeCell ref="C186:C189"/>
    <mergeCell ref="D186:D189"/>
    <mergeCell ref="E186:E189"/>
    <mergeCell ref="F186:F189"/>
    <mergeCell ref="A174:A177"/>
    <mergeCell ref="B174:B177"/>
    <mergeCell ref="C174:C177"/>
    <mergeCell ref="D174:D177"/>
    <mergeCell ref="E174:E177"/>
    <mergeCell ref="F174:F177"/>
    <mergeCell ref="A178:A181"/>
    <mergeCell ref="B178:B181"/>
    <mergeCell ref="C178:C181"/>
    <mergeCell ref="F182:F185"/>
    <mergeCell ref="B154:B157"/>
    <mergeCell ref="C154:C157"/>
    <mergeCell ref="D364:D367"/>
    <mergeCell ref="E364:E367"/>
    <mergeCell ref="F364:F367"/>
    <mergeCell ref="B226:B229"/>
    <mergeCell ref="F210:F213"/>
    <mergeCell ref="F222:F225"/>
    <mergeCell ref="C218:C221"/>
    <mergeCell ref="D218:D221"/>
    <mergeCell ref="E218:E221"/>
    <mergeCell ref="F218:F221"/>
    <mergeCell ref="E222:E225"/>
    <mergeCell ref="A351:F351"/>
    <mergeCell ref="A352:A355"/>
    <mergeCell ref="D284:D287"/>
    <mergeCell ref="E284:E287"/>
    <mergeCell ref="F284:F287"/>
    <mergeCell ref="A271:A274"/>
    <mergeCell ref="B271:B274"/>
    <mergeCell ref="C271:C274"/>
    <mergeCell ref="D271:D274"/>
    <mergeCell ref="E271:E274"/>
    <mergeCell ref="F271:F274"/>
    <mergeCell ref="A275:A278"/>
    <mergeCell ref="B275:B278"/>
    <mergeCell ref="E238:E241"/>
    <mergeCell ref="F238:F241"/>
    <mergeCell ref="A242:A245"/>
    <mergeCell ref="B242:B245"/>
    <mergeCell ref="C242:C245"/>
    <mergeCell ref="D242:D245"/>
    <mergeCell ref="E242:E245"/>
    <mergeCell ref="F242:F245"/>
    <mergeCell ref="B206:B209"/>
    <mergeCell ref="C206:C209"/>
    <mergeCell ref="D206:D209"/>
    <mergeCell ref="E206:E209"/>
    <mergeCell ref="F206:F209"/>
    <mergeCell ref="A198:A201"/>
    <mergeCell ref="B198:B201"/>
    <mergeCell ref="C198:C201"/>
    <mergeCell ref="D198:D201"/>
    <mergeCell ref="E198:E201"/>
    <mergeCell ref="F198:F201"/>
    <mergeCell ref="A202:A205"/>
    <mergeCell ref="B202:B205"/>
    <mergeCell ref="C202:C205"/>
    <mergeCell ref="D202:D205"/>
    <mergeCell ref="E202:E205"/>
    <mergeCell ref="F202:F205"/>
    <mergeCell ref="A210:A213"/>
    <mergeCell ref="B210:B213"/>
    <mergeCell ref="C210:C213"/>
    <mergeCell ref="D210:D213"/>
    <mergeCell ref="E210:E213"/>
    <mergeCell ref="B364:B367"/>
    <mergeCell ref="B400:B403"/>
    <mergeCell ref="A376:A379"/>
    <mergeCell ref="B376:B379"/>
    <mergeCell ref="C376:C379"/>
    <mergeCell ref="D376:D379"/>
    <mergeCell ref="E376:E379"/>
    <mergeCell ref="B388:B391"/>
    <mergeCell ref="C388:C391"/>
    <mergeCell ref="D388:D391"/>
    <mergeCell ref="E388:E391"/>
    <mergeCell ref="D360:D363"/>
    <mergeCell ref="E360:E363"/>
    <mergeCell ref="C364:C367"/>
    <mergeCell ref="C400:C403"/>
    <mergeCell ref="A238:A241"/>
    <mergeCell ref="B238:B241"/>
    <mergeCell ref="C238:C241"/>
    <mergeCell ref="D238:D241"/>
    <mergeCell ref="A408:A411"/>
    <mergeCell ref="B408:B411"/>
    <mergeCell ref="C408:C411"/>
    <mergeCell ref="D408:D411"/>
    <mergeCell ref="A412:E412"/>
    <mergeCell ref="D400:D403"/>
    <mergeCell ref="E400:E403"/>
    <mergeCell ref="F408:F411"/>
    <mergeCell ref="A400:A403"/>
    <mergeCell ref="E408:E411"/>
    <mergeCell ref="E404:E407"/>
    <mergeCell ref="B384:B387"/>
    <mergeCell ref="C384:C387"/>
    <mergeCell ref="D384:D387"/>
    <mergeCell ref="E384:E387"/>
    <mergeCell ref="F384:F387"/>
    <mergeCell ref="B404:B407"/>
    <mergeCell ref="C404:C407"/>
    <mergeCell ref="D404:D407"/>
    <mergeCell ref="F376:F379"/>
    <mergeCell ref="F388:F391"/>
    <mergeCell ref="F404:F407"/>
    <mergeCell ref="B380:B383"/>
    <mergeCell ref="C380:C383"/>
    <mergeCell ref="F380:F383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65" fitToWidth="0" fitToHeight="0" orientation="portrait" verticalDpi="300" r:id="rId1"/>
  <rowBreaks count="8" manualBreakCount="8">
    <brk id="49" max="6" man="1"/>
    <brk id="108" max="6" man="1"/>
    <brk id="173" max="6" man="1"/>
    <brk id="241" max="6" man="1"/>
    <brk id="306" max="6" man="1"/>
    <brk id="371" max="6" man="1"/>
    <brk id="430" max="6" man="1"/>
    <brk id="48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 նախ</vt:lpstr>
      <vt:lpstr>'Ծավ նախ'!Print_Area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Vachagan Mejunc</cp:lastModifiedBy>
  <cp:lastPrinted>2026-02-19T05:40:21Z</cp:lastPrinted>
  <dcterms:created xsi:type="dcterms:W3CDTF">2021-03-27T08:19:32Z</dcterms:created>
  <dcterms:modified xsi:type="dcterms:W3CDTF">2026-02-25T11:19:21Z</dcterms:modified>
</cp:coreProperties>
</file>